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645" tabRatio="831"/>
  </bookViews>
  <sheets>
    <sheet name="NASLOV" sheetId="54" r:id="rId1"/>
    <sheet name="REKAP." sheetId="12" r:id="rId2"/>
    <sheet name="VODOVOD" sheetId="1" r:id="rId3"/>
    <sheet name="KOTLOVNICA" sheetId="38" r:id="rId4"/>
    <sheet name="TPP" sheetId="53" r:id="rId5"/>
    <sheet name="TP STV" sheetId="40" r:id="rId6"/>
    <sheet name="OGREVANJE" sheetId="3" r:id="rId7"/>
    <sheet name="HLAJENJE" sheetId="51" r:id="rId8"/>
    <sheet name="PREZRACEVANJE" sheetId="43" r:id="rId9"/>
  </sheets>
  <definedNames>
    <definedName name="_xlnm.Print_Area" localSheetId="7">HLAJENJE!$A$1:$F$79</definedName>
    <definedName name="_xlnm.Print_Area" localSheetId="3">KOTLOVNICA!$A$1:$F$278</definedName>
    <definedName name="_xlnm.Print_Area" localSheetId="0">NASLOV!$A$1:$F$53</definedName>
    <definedName name="_xlnm.Print_Area" localSheetId="6">OGREVANJE!$A$1:$F$90</definedName>
    <definedName name="_xlnm.Print_Area" localSheetId="8">PREZRACEVANJE!$A$1:$F$229</definedName>
    <definedName name="_xlnm.Print_Area" localSheetId="1">REKAP.!$A$1:$C$40</definedName>
    <definedName name="_xlnm.Print_Area" localSheetId="5">'TP STV'!$A$1:$F$128</definedName>
    <definedName name="_xlnm.Print_Area" localSheetId="4">TPP!$A$1:$F$53</definedName>
    <definedName name="_xlnm.Print_Area" localSheetId="2">VODOVOD!$A$1:$F$188</definedName>
    <definedName name="_xlnm.Print_Titles" localSheetId="7">HLAJENJE!$3:$4</definedName>
    <definedName name="_xlnm.Print_Titles" localSheetId="3">KOTLOVNICA!$3:$4</definedName>
    <definedName name="_xlnm.Print_Titles" localSheetId="6">OGREVANJE!$3:$4</definedName>
    <definedName name="_xlnm.Print_Titles" localSheetId="8">PREZRACEVANJE!$3:$4</definedName>
    <definedName name="_xlnm.Print_Titles" localSheetId="5">'TP STV'!$3:$4</definedName>
    <definedName name="_xlnm.Print_Titles" localSheetId="4">TPP!$3:$4</definedName>
    <definedName name="_xlnm.Print_Titles" localSheetId="2">VODOVOD!$3:$4</definedName>
  </definedNames>
  <calcPr calcId="162913" iterateDelta="1E-4"/>
</workbook>
</file>

<file path=xl/calcChain.xml><?xml version="1.0" encoding="utf-8"?>
<calcChain xmlns="http://schemas.openxmlformats.org/spreadsheetml/2006/main">
  <c r="A41" i="54" l="1"/>
  <c r="B47" i="54"/>
  <c r="B46" i="54"/>
  <c r="B45" i="54"/>
  <c r="B44" i="54"/>
  <c r="B43" i="54"/>
  <c r="B42" i="54"/>
  <c r="B41" i="54"/>
  <c r="A48" i="53" l="1"/>
  <c r="A46" i="53"/>
  <c r="A20" i="53"/>
  <c r="A134" i="43" l="1"/>
  <c r="B19" i="12" l="1"/>
  <c r="B17" i="12"/>
  <c r="B15" i="12"/>
  <c r="B13" i="12"/>
  <c r="B11" i="12"/>
  <c r="B9" i="12"/>
  <c r="B52" i="53" l="1"/>
  <c r="A5" i="53" l="1"/>
  <c r="A10" i="53" l="1"/>
  <c r="A15" i="53" s="1"/>
  <c r="A25" i="53" l="1"/>
  <c r="A29" i="53" s="1"/>
  <c r="A34" i="53" l="1"/>
  <c r="A36" i="53" s="1"/>
  <c r="A38" i="53" s="1"/>
  <c r="A40" i="53" l="1"/>
  <c r="A42" i="53" s="1"/>
  <c r="A44" i="53" s="1"/>
  <c r="A50" i="53" l="1"/>
  <c r="D70" i="1" l="1"/>
  <c r="D69" i="1"/>
  <c r="D68" i="1"/>
  <c r="A8" i="1"/>
  <c r="A12" i="1" l="1"/>
  <c r="A16" i="1" s="1"/>
  <c r="A5" i="43" l="1"/>
  <c r="A5" i="38"/>
  <c r="B78" i="51"/>
  <c r="B7" i="12"/>
  <c r="B228" i="43"/>
  <c r="B127" i="40"/>
  <c r="A5" i="40"/>
  <c r="B277" i="38"/>
  <c r="B89" i="3"/>
  <c r="B187" i="1"/>
  <c r="A27" i="43" l="1"/>
  <c r="F271" i="38"/>
  <c r="F275" i="38"/>
  <c r="F273" i="38"/>
  <c r="A26" i="38"/>
  <c r="A15" i="51"/>
  <c r="A11" i="40"/>
  <c r="F226" i="43" l="1"/>
  <c r="A31" i="43"/>
  <c r="A17" i="40"/>
  <c r="A29" i="38"/>
  <c r="F224" i="43"/>
  <c r="A23" i="51"/>
  <c r="F228" i="43" l="1"/>
  <c r="A36" i="43"/>
  <c r="A23" i="40"/>
  <c r="A28" i="40" s="1"/>
  <c r="F277" i="38"/>
  <c r="A32" i="38"/>
  <c r="A35" i="38" s="1"/>
  <c r="A38" i="38" s="1"/>
  <c r="A37" i="51"/>
  <c r="A43" i="51" s="1"/>
  <c r="A41" i="43" l="1"/>
  <c r="A45" i="43" s="1"/>
  <c r="A46" i="51"/>
  <c r="A33" i="40"/>
  <c r="A41" i="38"/>
  <c r="A46" i="38" s="1"/>
  <c r="A50" i="38" s="1"/>
  <c r="A19" i="1"/>
  <c r="A59" i="51" l="1"/>
  <c r="A62" i="51" s="1"/>
  <c r="A38" i="40"/>
  <c r="A50" i="43"/>
  <c r="A53" i="38"/>
  <c r="A56" i="38" s="1"/>
  <c r="A59" i="38" s="1"/>
  <c r="A69" i="38" s="1"/>
  <c r="A73" i="38" s="1"/>
  <c r="A22" i="1"/>
  <c r="A49" i="51"/>
  <c r="A54" i="43" l="1"/>
  <c r="A58" i="43" s="1"/>
  <c r="A40" i="40"/>
  <c r="A25" i="1"/>
  <c r="A28" i="1" s="1"/>
  <c r="A31" i="1" s="1"/>
  <c r="A77" i="38"/>
  <c r="A80" i="38" s="1"/>
  <c r="A48" i="40" l="1"/>
  <c r="A44" i="40"/>
  <c r="A53" i="40" s="1"/>
  <c r="A56" i="40" s="1"/>
  <c r="A83" i="38"/>
  <c r="A86" i="38" s="1"/>
  <c r="A94" i="38" s="1"/>
  <c r="A102" i="38" s="1"/>
  <c r="A61" i="40" l="1"/>
  <c r="A67" i="40" s="1"/>
  <c r="A105" i="38"/>
  <c r="A108" i="38" s="1"/>
  <c r="A111" i="38" s="1"/>
  <c r="A113" i="38" s="1"/>
  <c r="A116" i="38" s="1"/>
  <c r="A120" i="38" s="1"/>
  <c r="A140" i="38" s="1"/>
  <c r="A34" i="1"/>
  <c r="A37" i="1" s="1"/>
  <c r="A40" i="1" s="1"/>
  <c r="A43" i="1" s="1"/>
  <c r="A70" i="40" l="1"/>
  <c r="A73" i="40" s="1"/>
  <c r="A78" i="40" l="1"/>
  <c r="A83" i="40" s="1"/>
  <c r="A145" i="38"/>
  <c r="A151" i="38" s="1"/>
  <c r="A62" i="43"/>
  <c r="A46" i="1"/>
  <c r="A49" i="1" s="1"/>
  <c r="A52" i="1" s="1"/>
  <c r="A55" i="1" s="1"/>
  <c r="A66" i="1" s="1"/>
  <c r="A75" i="1" s="1"/>
  <c r="A84" i="1" s="1"/>
  <c r="A91" i="1" s="1"/>
  <c r="A94" i="1" s="1"/>
  <c r="A88" i="40" l="1"/>
  <c r="A90" i="40" s="1"/>
  <c r="A92" i="40" s="1"/>
  <c r="A94" i="40" s="1"/>
  <c r="A97" i="40" s="1"/>
  <c r="A99" i="40" s="1"/>
  <c r="A101" i="40" s="1"/>
  <c r="A107" i="40" s="1"/>
  <c r="A109" i="40" s="1"/>
  <c r="A111" i="40" s="1"/>
  <c r="A113" i="40" s="1"/>
  <c r="A115" i="40" s="1"/>
  <c r="A117" i="40" s="1"/>
  <c r="A119" i="40" s="1"/>
  <c r="A121" i="40" s="1"/>
  <c r="A123" i="40" s="1"/>
  <c r="A125" i="40" s="1"/>
  <c r="A157" i="38"/>
  <c r="A97" i="1" l="1"/>
  <c r="A103" i="1" s="1"/>
  <c r="A106" i="1" s="1"/>
  <c r="A110" i="1" s="1"/>
  <c r="A114" i="1" s="1"/>
  <c r="A67" i="43"/>
  <c r="A64" i="51"/>
  <c r="A67" i="51" s="1"/>
  <c r="A72" i="51" s="1"/>
  <c r="A74" i="51" s="1"/>
  <c r="A76" i="51" s="1"/>
  <c r="A162" i="38" l="1"/>
  <c r="A166" i="38" s="1"/>
  <c r="A170" i="38" s="1"/>
  <c r="A174" i="38" s="1"/>
  <c r="A179" i="38" s="1"/>
  <c r="A72" i="43" l="1"/>
  <c r="A78" i="43" s="1"/>
  <c r="A81" i="43" s="1"/>
  <c r="A84" i="43" s="1"/>
  <c r="A118" i="1"/>
  <c r="A185" i="38" l="1"/>
  <c r="A190" i="38" s="1"/>
  <c r="A193" i="38" s="1"/>
  <c r="A121" i="1" l="1"/>
  <c r="A196" i="38" l="1"/>
  <c r="A200" i="38" s="1"/>
  <c r="A203" i="38" s="1"/>
  <c r="A206" i="38" s="1"/>
  <c r="A209" i="38" s="1"/>
  <c r="A212" i="38" s="1"/>
  <c r="A219" i="38" s="1"/>
  <c r="A225" i="38" s="1"/>
  <c r="A227" i="38" s="1"/>
  <c r="A230" i="38" s="1"/>
  <c r="A233" i="38" s="1"/>
  <c r="A244" i="38" s="1"/>
  <c r="A246" i="38" s="1"/>
  <c r="A248" i="38" s="1"/>
  <c r="A250" i="38" l="1"/>
  <c r="A252" i="38" l="1"/>
  <c r="A255" i="38" s="1"/>
  <c r="A257" i="38" l="1"/>
  <c r="A259" i="38" s="1"/>
  <c r="A261" i="38" s="1"/>
  <c r="A263" i="38" s="1"/>
  <c r="A265" i="38" s="1"/>
  <c r="A267" i="38" s="1"/>
  <c r="A269" i="38" s="1"/>
  <c r="A271" i="38" s="1"/>
  <c r="A273" i="38" s="1"/>
  <c r="A275" i="38" s="1"/>
  <c r="A126" i="1"/>
  <c r="A130" i="1" l="1"/>
  <c r="A135" i="1" s="1"/>
  <c r="A140" i="1" l="1"/>
  <c r="A143" i="1" s="1"/>
  <c r="A146" i="1" l="1"/>
  <c r="A149" i="1" s="1"/>
  <c r="A152" i="1" s="1"/>
  <c r="A154" i="1" s="1"/>
  <c r="A156" i="1" s="1"/>
  <c r="A5" i="3"/>
  <c r="A159" i="1" l="1"/>
  <c r="A164" i="1" s="1"/>
  <c r="A169" i="1" s="1"/>
  <c r="A173" i="1" s="1"/>
  <c r="A175" i="1" s="1"/>
  <c r="A11" i="3"/>
  <c r="A16" i="3" s="1"/>
  <c r="A177" i="1" l="1"/>
  <c r="A179" i="1" s="1"/>
  <c r="A181" i="1" s="1"/>
  <c r="A183" i="1" s="1"/>
  <c r="A185" i="1" s="1"/>
  <c r="A21" i="3" l="1"/>
  <c r="A27" i="3" l="1"/>
  <c r="A103" i="43" l="1"/>
  <c r="A113" i="43" s="1"/>
  <c r="A31" i="3"/>
  <c r="A35" i="3" s="1"/>
  <c r="A39" i="3" s="1"/>
  <c r="A43" i="3" s="1"/>
  <c r="A45" i="3" s="1"/>
  <c r="A50" i="3" s="1"/>
  <c r="A121" i="43" l="1"/>
  <c r="A125" i="43" s="1"/>
  <c r="A130" i="43" l="1"/>
  <c r="A52" i="3"/>
  <c r="A139" i="43" l="1"/>
  <c r="A143" i="43" l="1"/>
  <c r="A61" i="3"/>
  <c r="A149" i="43" l="1"/>
  <c r="A70" i="3"/>
  <c r="A72" i="3" s="1"/>
  <c r="A74" i="3" l="1"/>
  <c r="A79" i="3" l="1"/>
  <c r="A81" i="3" s="1"/>
  <c r="A153" i="43" l="1"/>
  <c r="A157" i="43" s="1"/>
  <c r="A160" i="43" s="1"/>
  <c r="A164" i="43" s="1"/>
  <c r="A169" i="43" s="1"/>
  <c r="A174" i="43" s="1"/>
  <c r="A179" i="43" s="1"/>
  <c r="A184" i="43" s="1"/>
  <c r="A189" i="43" s="1"/>
  <c r="A196" i="43" s="1"/>
  <c r="A203" i="43" s="1"/>
  <c r="A211" i="43" s="1"/>
  <c r="A83" i="3" l="1"/>
  <c r="A85" i="3" s="1"/>
  <c r="A87" i="3" s="1"/>
  <c r="A214" i="43" l="1"/>
  <c r="A216" i="43" l="1"/>
  <c r="A220" i="43" s="1"/>
  <c r="A222" i="43" l="1"/>
  <c r="A224" i="43" s="1"/>
  <c r="A226" i="43" s="1"/>
</calcChain>
</file>

<file path=xl/comments1.xml><?xml version="1.0" encoding="utf-8"?>
<comments xmlns="http://schemas.openxmlformats.org/spreadsheetml/2006/main">
  <authors>
    <author>.</author>
    <author>Vili</author>
  </authors>
  <commentList>
    <comment ref="A28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To rubriko obvezno v celoti izpolni ponudnik- V to polje ponudnik vnese svoj žig in podpis odgovorne osebe.</t>
        </r>
      </text>
    </comment>
    <comment ref="D28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skrajšano uradno ime podjetja</t>
        </r>
      </text>
    </comment>
    <comment ref="D29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točen naslov - sedež podjetja</t>
        </r>
      </text>
    </comment>
    <comment ref="D30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poštno številko in kraj sedeža podjetja</t>
        </r>
      </text>
    </comment>
    <comment ref="D31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identifikacijsko številko za DDV</t>
        </r>
      </text>
    </comment>
    <comment ref="D32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matišno številko podjetja</t>
        </r>
      </text>
    </comment>
    <comment ref="D33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številko svojega transakcijskega računa</t>
        </r>
      </text>
    </comment>
    <comment ref="D34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ime in priimek odgovrne osebe za predmetno ponudbo</t>
        </r>
      </text>
    </comment>
    <comment ref="D35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telefon kontaktne in odgovorne osebe za to ponudbo</t>
        </r>
      </text>
    </comment>
    <comment ref="D36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elektronski naslov podjetja ali odgovorne osebe</t>
        </r>
      </text>
    </comment>
    <comment ref="D37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številko in datum ponuidbe</t>
        </r>
      </text>
    </comment>
    <comment ref="E49" authorId="1">
      <text>
        <r>
          <rPr>
            <b/>
            <sz val="9"/>
            <color indexed="81"/>
            <rFont val="Segoe UI"/>
            <family val="2"/>
            <charset val="238"/>
          </rPr>
          <t>Vili:</t>
        </r>
        <r>
          <rPr>
            <sz val="9"/>
            <color indexed="81"/>
            <rFont val="Segoe UI"/>
            <family val="2"/>
            <charset val="238"/>
          </rPr>
          <t xml:space="preserve">
PONUDNIK VPIŠE VIŠINO KOMECIALNEGA POPUSTA K TEJ PONUDBI</t>
        </r>
      </text>
    </comment>
  </commentList>
</comments>
</file>

<file path=xl/sharedStrings.xml><?xml version="1.0" encoding="utf-8"?>
<sst xmlns="http://schemas.openxmlformats.org/spreadsheetml/2006/main" count="1245" uniqueCount="643">
  <si>
    <t>SKUPAJ:</t>
  </si>
  <si>
    <r>
      <t>Regulacijski ventil za omejevanje temperature:</t>
    </r>
    <r>
      <rPr>
        <sz val="10"/>
        <rFont val="Arial"/>
        <family val="2"/>
        <charset val="238"/>
      </rPr>
      <t xml:space="preserve">
Dobava in montaža ravnega regulacijskega ventila za omejevanje temperature povratnega voda, skupaj s termostatsko glavo in tesnilnim materialom</t>
    </r>
  </si>
  <si>
    <t>5.4</t>
  </si>
  <si>
    <r>
      <t>Srednje težka črna cev:</t>
    </r>
    <r>
      <rPr>
        <sz val="10"/>
        <rFont val="Arial"/>
        <family val="2"/>
        <charset val="238"/>
      </rPr>
      <t xml:space="preserve">
Dobava in montaža srednje težke navojne jeklene črne cevi brez predpisanih mehanskih lastnosti, dimenzije in teža po DIN EN 10 255, iz materiala S 185 po DIN EN 10 025-1, s fazonskimi kosi, z dodatkom za razrez, z varilnim ter s pritrdilnim materialom </t>
    </r>
  </si>
  <si>
    <r>
      <t>Dimnikarsko soglasje:</t>
    </r>
    <r>
      <rPr>
        <sz val="10"/>
        <rFont val="Arial"/>
        <family val="2"/>
        <charset val="238"/>
      </rPr>
      <t xml:space="preserve">
Pregled dimovodnih napeljav s strani pooblaščene organizacije in izdaja soglasja</t>
    </r>
  </si>
  <si>
    <t xml:space="preserve">  DN 40</t>
  </si>
  <si>
    <t xml:space="preserve">  DN 50</t>
  </si>
  <si>
    <t xml:space="preserve">  DN 100</t>
  </si>
  <si>
    <t xml:space="preserve"> </t>
  </si>
  <si>
    <t>EM</t>
  </si>
  <si>
    <t>m</t>
  </si>
  <si>
    <t>Opis</t>
  </si>
  <si>
    <t>Količina</t>
  </si>
  <si>
    <r>
      <t>Pripravljalna in zaključna dela:</t>
    </r>
    <r>
      <rPr>
        <sz val="10"/>
        <rFont val="Arial"/>
        <family val="2"/>
        <charset val="238"/>
      </rPr>
      <t xml:space="preserve">
Pripravljalna dela, zarisovanje tras, poskusno obratovanje, regulacija armatur in zaključna dela</t>
    </r>
  </si>
  <si>
    <r>
      <t>Pleskanje neizoliranih delov:</t>
    </r>
    <r>
      <rPr>
        <sz val="10"/>
        <rFont val="Arial"/>
        <family val="2"/>
        <charset val="238"/>
      </rPr>
      <t xml:space="preserve">
Dvakratno pleskanje neizoliranih delov cevovodov in konzol z lakom odpornim proti visoki temperaturi</t>
    </r>
  </si>
  <si>
    <t>- ohišje iz alu profilov z vstavljenimi izoliranimi paneli iz jeklene pocinkane pločevine ter z jedrom iz izolacijskih plošč iz ognjevarne izolacije iz mineralne volne debeline 50 mm, z nožicami višine 100 mm,</t>
  </si>
  <si>
    <t>- karakteristike ohišja po SIST EN 1886:  
  - tesnost: L3,
  - toplotna izolacija razreda: T2,
  - faktor toplotnih mostov: TB4,</t>
  </si>
  <si>
    <t>- Naprava mora funkcijsko ustrezati grafični shemi iz priloge!</t>
  </si>
  <si>
    <r>
      <t>Strešni deflektor - pravokotni:</t>
    </r>
    <r>
      <rPr>
        <sz val="10"/>
        <rFont val="Arial"/>
        <family val="2"/>
        <charset val="238"/>
      </rPr>
      <t xml:space="preserve">
Dobava in montaža pravokotnega strešnega deflektorja iz jeklene pocinkane pločevine, z odtočno pocinkano cevjo DN 15</t>
    </r>
  </si>
  <si>
    <r>
      <t>Strešni deflektor:</t>
    </r>
    <r>
      <rPr>
        <sz val="10"/>
        <rFont val="Arial"/>
        <family val="2"/>
        <charset val="238"/>
      </rPr>
      <t xml:space="preserve">
Dobava in montaža strešnega deflektorja iz jeklene pocinkane pločevine, z odtočno pocinkano cevjo DN 15</t>
    </r>
  </si>
  <si>
    <t xml:space="preserve">  7 krogov</t>
  </si>
  <si>
    <t xml:space="preserve">  8 krogov</t>
  </si>
  <si>
    <t xml:space="preserve">  435 x 710 x 110 … 150 mm</t>
  </si>
  <si>
    <t xml:space="preserve">  575 x 710 x 110 … 150 mm</t>
  </si>
  <si>
    <t xml:space="preserve">  725 x 710 x 110 … 150 mm</t>
  </si>
  <si>
    <r>
      <t>Bakrena cev v kolutu - predizolirana:</t>
    </r>
    <r>
      <rPr>
        <sz val="10"/>
        <rFont val="Arial"/>
        <family val="2"/>
        <charset val="238"/>
      </rPr>
      <t xml:space="preserve">
Dobava in montaža bakrene cevi v skladu z UNE-EN 12735-1), oplaščene s PE (po DIN 4109, DIN 4102-B2), brez FCKW, VDI 2035 in DIN 18380), debelina izolacije 9 mm, z dodatkom za razrez in s pritrdilnim materialom</t>
    </r>
  </si>
  <si>
    <r>
      <t>Kanalski ventilator:</t>
    </r>
    <r>
      <rPr>
        <sz val="10"/>
        <rFont val="Arial"/>
        <family val="2"/>
        <charset val="238"/>
      </rPr>
      <t xml:space="preserve">
Dobava in montaža kanalskega ventilatorja s pritrdilnim in montažnim materialom;</t>
    </r>
  </si>
  <si>
    <t>Ustreza: Dolomite Atlantis J2064 ali enakovredno</t>
  </si>
  <si>
    <r>
      <t>Pripravljalna in zaključna dela:</t>
    </r>
    <r>
      <rPr>
        <sz val="10"/>
        <rFont val="Arial"/>
        <family val="2"/>
        <charset val="238"/>
      </rPr>
      <t xml:space="preserve">
Pripravljalna dela, zarisovanje tras, poskusno obratovanje, toplotni preskus, regulacija armatur in zaključna dela</t>
    </r>
  </si>
  <si>
    <t xml:space="preserve">  800 x 600 mm</t>
  </si>
  <si>
    <r>
      <t>Zaščitno miniziranje:</t>
    </r>
    <r>
      <rPr>
        <sz val="10"/>
        <rFont val="Arial"/>
        <family val="2"/>
        <charset val="238"/>
      </rPr>
      <t xml:space="preserve">
Čiščenje cevovodov in konzol ter dvakratno pleskanje z osnovnim premazom </t>
    </r>
  </si>
  <si>
    <r>
      <t>Odzračevalni lonec s pipo:</t>
    </r>
    <r>
      <rPr>
        <sz val="10"/>
        <rFont val="Arial"/>
        <family val="2"/>
        <charset val="238"/>
      </rPr>
      <t xml:space="preserve">
Dobava in montaža odzračevalne bombirane posode V = 2 l, skupaj s črno cevjo DN 15 dolžine 6 m in z medeninasto krogelno pipo DN 10; PN 6</t>
    </r>
  </si>
  <si>
    <r>
      <t>Okrogli prezračevalni kanali:</t>
    </r>
    <r>
      <rPr>
        <sz val="10"/>
        <rFont val="Arial"/>
        <family val="2"/>
        <charset val="238"/>
      </rPr>
      <t xml:space="preserve">
Dobava in montaža spiralno robljenih kanalov iz pocinkane pločevine s fazonskimi kosi po SIST EN 1506, SIST prEN 12237, SIST prEN12236 in DIN  24151, s tesnilnim, spojnim, pritrdilnim in obešalnim materialom</t>
    </r>
  </si>
  <si>
    <t xml:space="preserve">  DN 315</t>
  </si>
  <si>
    <t xml:space="preserve">  DN 400</t>
  </si>
  <si>
    <t xml:space="preserve">  DN 500</t>
  </si>
  <si>
    <r>
      <t>Napisne ploščice in oznake:</t>
    </r>
    <r>
      <rPr>
        <sz val="10"/>
        <rFont val="Arial"/>
        <family val="2"/>
        <charset val="238"/>
      </rPr>
      <t xml:space="preserve">
Izdelava in montaža označevalnih okvirjev z jeklenim zateznim pasom za montažo na izolacijo cevi ali direktno na cev (barva tablice določena na podlagi vrste medija); oznaka smeri pretoka s puščicami v barvi ustrezni mediju; oznake naprav</t>
    </r>
  </si>
  <si>
    <t>- pralni sintetični filter,</t>
  </si>
  <si>
    <r>
      <t>PID:</t>
    </r>
    <r>
      <rPr>
        <sz val="10"/>
        <rFont val="Arial"/>
        <family val="2"/>
        <charset val="238"/>
      </rPr>
      <t xml:space="preserve">
Izdelava projekta izvedenih del</t>
    </r>
  </si>
  <si>
    <r>
      <t>Manipulativni stroški:</t>
    </r>
    <r>
      <rPr>
        <sz val="10"/>
        <rFont val="Arial"/>
        <family val="2"/>
        <charset val="238"/>
      </rPr>
      <t xml:space="preserve">
Stroški transporta, ostali manipulativni stroški in stroški zavarovanja</t>
    </r>
  </si>
  <si>
    <r>
      <t>PVC talni sifon:</t>
    </r>
    <r>
      <rPr>
        <sz val="10"/>
        <rFont val="Arial"/>
        <family val="2"/>
        <charset val="238"/>
      </rPr>
      <t xml:space="preserve">
Dobava in vgradnja PVC talnega sifona z iztokom DN 50 ter z nerjavečo ploščico 15 x 15 cm, skupaj z vgradnim in tesnilnim materialom</t>
    </r>
  </si>
  <si>
    <r>
      <t>PVC čistilni kos:</t>
    </r>
    <r>
      <rPr>
        <sz val="10"/>
        <rFont val="Arial"/>
        <family val="2"/>
        <charset val="238"/>
      </rPr>
      <t xml:space="preserve">
Dobava in montaža PVC-C (HT) čistilnega kosa po DIN 19 538-10 in DIN EN 1566-1 s pritrdilnim in tesnilnim materialom</t>
    </r>
  </si>
  <si>
    <t>%</t>
  </si>
  <si>
    <t xml:space="preserve">  DN 80</t>
  </si>
  <si>
    <r>
      <t>Regulacijski ventil s prikazom pretoka - prirobnični:</t>
    </r>
    <r>
      <rPr>
        <sz val="10"/>
        <rFont val="Arial"/>
        <family val="2"/>
        <charset val="238"/>
      </rPr>
      <t xml:space="preserve">
Dobava in montaža medeninastega regulacijskega ventila s prikazom pretočne količine, prirobnične izvedbe, s protiprirobnicami in s tesnilnim materialom;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</si>
  <si>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t>I.</t>
  </si>
  <si>
    <t>II.</t>
  </si>
  <si>
    <t>- plastična stropna maska z vstopno rešetko in z usmerjevalnimi loputami,</t>
  </si>
  <si>
    <t xml:space="preserve">  DN 160</t>
  </si>
  <si>
    <t xml:space="preserve">  100</t>
  </si>
  <si>
    <t>dim. 130 x 10 mm</t>
  </si>
  <si>
    <r>
      <rPr>
        <b/>
        <sz val="10"/>
        <rFont val="Arial"/>
        <family val="2"/>
        <charset val="238"/>
      </rPr>
      <t>Plastifikator:</t>
    </r>
    <r>
      <rPr>
        <sz val="10"/>
        <rFont val="Arial"/>
        <family val="2"/>
        <charset val="238"/>
      </rPr>
      <t xml:space="preserve">
Premaz s plastifikatorjem</t>
    </r>
  </si>
  <si>
    <t>l</t>
  </si>
  <si>
    <r>
      <t xml:space="preserve">Drobni material:
</t>
    </r>
    <r>
      <rPr>
        <sz val="10"/>
        <rFont val="Arial"/>
        <family val="2"/>
        <charset val="238"/>
      </rPr>
      <t>Dobava cevnih spojk, pritrjevalnih objemk in ostalega drobnega montažnega materiala</t>
    </r>
  </si>
  <si>
    <r>
      <t>~</t>
    </r>
    <r>
      <rPr>
        <sz val="10"/>
        <rFont val="Arial"/>
        <family val="2"/>
        <charset val="238"/>
      </rPr>
      <t>230 V, 50 Hz;</t>
    </r>
  </si>
  <si>
    <r>
      <t>Nerjavni talni sifon:</t>
    </r>
    <r>
      <rPr>
        <sz val="10"/>
        <rFont val="Arial"/>
        <family val="2"/>
        <charset val="238"/>
      </rPr>
      <t xml:space="preserve">
Dobava in vgradnja pretočnega talnega sifona 
iz nerjavnega jekla z iztokom DN 70 s kvadratno ploščico 30 x 30 cm, skupaj z vgradnim in tesnilnim materialom</t>
    </r>
  </si>
  <si>
    <t>- montažni in pritrdilni material,</t>
  </si>
  <si>
    <r>
      <t xml:space="preserve">Nepredvidena dela
</t>
    </r>
    <r>
      <rPr>
        <sz val="10"/>
        <rFont val="Arial"/>
        <family val="2"/>
        <charset val="238"/>
      </rPr>
      <t>Od nadzora odobrena nepredvidena dela</t>
    </r>
  </si>
  <si>
    <t>- varnostni senzor vrtenja regeneratorja,</t>
  </si>
  <si>
    <t>- protivibracijske podloge,</t>
  </si>
  <si>
    <r>
      <t>Spiranje in dezinfekcija:</t>
    </r>
    <r>
      <rPr>
        <sz val="10"/>
        <rFont val="Arial"/>
        <family val="2"/>
        <charset val="238"/>
      </rPr>
      <t xml:space="preserve">
Spiranje, razmaščevanje in dezinfekcija razvoda pitne vode, izdaja potrdila</t>
    </r>
  </si>
  <si>
    <r>
      <t>Pleskanje neizoliranih delov:</t>
    </r>
    <r>
      <rPr>
        <sz val="10"/>
        <rFont val="Arial"/>
        <family val="2"/>
        <charset val="238"/>
      </rPr>
      <t xml:space="preserve">
Dvakratno pleskanje neizoliranih delov cevovodov in konzol z lakom, odpornim proti visoki temperaturi</t>
    </r>
  </si>
  <si>
    <r>
      <t>Napisne ploščice in oznake:</t>
    </r>
    <r>
      <rPr>
        <sz val="10"/>
        <rFont val="Arial"/>
        <family val="2"/>
        <charset val="238"/>
      </rPr>
      <t xml:space="preserve">
Izdelava in montaža označevalnih okvirjev z jeklenim zateznim pasom za montažo na izolacijo cevi ali direktno na cev (barva tablice določena na podlagi vrste medija); oznaka smeri pretoka s puščicami v barvi ustrezni mediju; oznake naprav
</t>
    </r>
  </si>
  <si>
    <t>Ustreza: DT-si ali enakovredno</t>
  </si>
  <si>
    <t xml:space="preserve">  Ø16 x 2,0 mm</t>
  </si>
  <si>
    <r>
      <t>Brezšivna črna cev:</t>
    </r>
    <r>
      <rPr>
        <sz val="10"/>
        <rFont val="Arial"/>
        <family val="2"/>
        <charset val="238"/>
      </rPr>
      <t xml:space="preserve">
Dobava in montaža jeklene brezšivne črne cevi, dimenzije in teža po DIN EN 10 220, iz materiala S 185 po DIN EN 10 025-1, s fazonskimi kosi, z dodatkom za razrez, z varilnim in pritrdilnim materialom </t>
    </r>
  </si>
  <si>
    <t>Ustreza: Taco Setter - by pass ali enakovredno</t>
  </si>
  <si>
    <t>merilno območje od 0 do 120 °C</t>
  </si>
  <si>
    <t>Ustreza: Geberit PE-HD ali enakovredno</t>
  </si>
  <si>
    <t xml:space="preserve">  125</t>
  </si>
  <si>
    <r>
      <t>Pripravljalna in zaključna dela:</t>
    </r>
    <r>
      <rPr>
        <sz val="10"/>
        <rFont val="Arial"/>
        <family val="2"/>
        <charset val="238"/>
      </rPr>
      <t xml:space="preserve">
Pripravljalna dela, zarisovanje tras, poskusno obratovanje in zaključna dela</t>
    </r>
  </si>
  <si>
    <t>- lovilna ponev za kondenzat,</t>
  </si>
  <si>
    <t>Ustreza: Viega Prestabo ali enakovredno</t>
  </si>
  <si>
    <t xml:space="preserve">  2 kroga</t>
  </si>
  <si>
    <t xml:space="preserve">  3 krogi</t>
  </si>
  <si>
    <t xml:space="preserve">  5 krogov</t>
  </si>
  <si>
    <t xml:space="preserve">  6 krogov</t>
  </si>
  <si>
    <t>Vrednost (EUR)</t>
  </si>
  <si>
    <t>EUR</t>
  </si>
  <si>
    <r>
      <t>Okrogli difuzor:</t>
    </r>
    <r>
      <rPr>
        <sz val="10"/>
        <rFont val="Arial"/>
        <family val="2"/>
        <charset val="238"/>
      </rPr>
      <t xml:space="preserve">
Dobava in montaža okroglega difuzorja</t>
    </r>
  </si>
  <si>
    <r>
      <t>Navodila in sheme:</t>
    </r>
    <r>
      <rPr>
        <sz val="10"/>
        <rFont val="Arial"/>
        <family val="2"/>
        <charset val="238"/>
      </rPr>
      <t xml:space="preserve">
Izdelava obratovalnih navodil in funkcionalnih shem kotlovnice z vodoodporno površinsko zaščito ter pritrditev na primernem mestu v prostoru</t>
    </r>
  </si>
  <si>
    <t xml:space="preserve">  DN 70</t>
  </si>
  <si>
    <r>
      <t>Srednje težka pocinkana cev z izolacijo:</t>
    </r>
    <r>
      <rPr>
        <sz val="10"/>
        <rFont val="Arial"/>
        <family val="2"/>
        <charset val="238"/>
      </rPr>
      <t xml:space="preserve">
Dobava in montaža pocinkane srednje težke navojne jeklene cevi brez predpisanih mehanskih lastnosti, dimenzije in teža po DIN EN 10 255, iz materiala S 185 po DIN EN 10 025-1, z dodatkom za razrez, s fitingi in s pritrdilnim materialom ter izolirana s cevno izolacijo debeline 4 mm - za razvod hladne vode</t>
    </r>
  </si>
  <si>
    <r>
      <t>Preizkus tesnosti:</t>
    </r>
    <r>
      <rPr>
        <sz val="10"/>
        <rFont val="Arial"/>
        <family val="2"/>
        <charset val="238"/>
      </rPr>
      <t xml:space="preserve">
Preizkus tesnosti vertikalne kanalizacije, izveden po navodilih iz načrta, izdaja poročila</t>
    </r>
  </si>
  <si>
    <t xml:space="preserve">  DN 125</t>
  </si>
  <si>
    <t xml:space="preserve">  DN 200</t>
  </si>
  <si>
    <t xml:space="preserve">  DN 250</t>
  </si>
  <si>
    <t>Št. poz.</t>
  </si>
  <si>
    <r>
      <t>Avtomatski odzračevalni lonček:</t>
    </r>
    <r>
      <rPr>
        <sz val="10"/>
        <rFont val="Arial"/>
        <family val="2"/>
        <charset val="238"/>
      </rPr>
      <t xml:space="preserve">
Dobava in montaža avtomatskega odzračevalnega lončka z navojnim priključkom R 3/8, skupaj z obojko</t>
    </r>
  </si>
  <si>
    <r>
      <t>Termometer:</t>
    </r>
    <r>
      <rPr>
        <sz val="10"/>
        <rFont val="Arial"/>
        <family val="2"/>
        <charset val="238"/>
      </rPr>
      <t xml:space="preserve">
Dobava in montaža steklenega bimetalnega termometra premera 80 mm, merilna natančnost 3 % od končne vrednosti skale, s priključkom R 1/2, vključno z obojko; </t>
    </r>
  </si>
  <si>
    <t>m²</t>
  </si>
  <si>
    <t xml:space="preserve">  DN 65</t>
  </si>
  <si>
    <t>- pritrdilni in tesnilni material</t>
  </si>
  <si>
    <t xml:space="preserve">  160</t>
  </si>
  <si>
    <t xml:space="preserve">  18 x 1,0 mm</t>
  </si>
  <si>
    <t xml:space="preserve">  22 x 1,2 mm</t>
  </si>
  <si>
    <t xml:space="preserve">  28 x 1,2 mm</t>
  </si>
  <si>
    <t xml:space="preserve">  35 x 1,5 mm</t>
  </si>
  <si>
    <t xml:space="preserve">  42 x 1,5 mm</t>
  </si>
  <si>
    <t xml:space="preserve">  54 x 1,5 mm</t>
  </si>
  <si>
    <t xml:space="preserve">  15 x 1,2 mm</t>
  </si>
  <si>
    <t xml:space="preserve">  18 x 1,2 mm</t>
  </si>
  <si>
    <t xml:space="preserve">  28 x 1,5 mm</t>
  </si>
  <si>
    <t xml:space="preserve">  19 x 15 mm</t>
  </si>
  <si>
    <t xml:space="preserve">  19 x 18 mm</t>
  </si>
  <si>
    <t xml:space="preserve">  25 x 22 mm</t>
  </si>
  <si>
    <t xml:space="preserve">  32 x 28 mm</t>
  </si>
  <si>
    <t xml:space="preserve">  32 x 35 mm</t>
  </si>
  <si>
    <t xml:space="preserve">  44 x 42 mm</t>
  </si>
  <si>
    <t xml:space="preserve">  50 x 48 mm</t>
  </si>
  <si>
    <t xml:space="preserve">  57 x 54 mm</t>
  </si>
  <si>
    <t xml:space="preserve">  64 x 60 mm</t>
  </si>
  <si>
    <r>
      <t>Spiranje in polnjenje sistema:</t>
    </r>
    <r>
      <rPr>
        <sz val="10"/>
        <rFont val="Arial"/>
        <family val="2"/>
        <charset val="238"/>
      </rPr>
      <t xml:space="preserve">
Spiranje strojnih inštalacij ter polnjenje sistema z mehko vodo</t>
    </r>
  </si>
  <si>
    <r>
      <t>Termometer - tekočinski - kotni:</t>
    </r>
    <r>
      <rPr>
        <sz val="10"/>
        <rFont val="Arial"/>
        <family val="2"/>
        <charset val="238"/>
      </rPr>
      <t xml:space="preserve">
Dobava in montaža kotnega tekočinskega termometra z zaščitno tulko, z območjem od 0 do 40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C, s priključkom DN 15</t>
    </r>
  </si>
  <si>
    <r>
      <t xml:space="preserve">merilno območje od 0 do 120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</t>
    </r>
  </si>
  <si>
    <r>
      <t>m</t>
    </r>
    <r>
      <rPr>
        <sz val="10"/>
        <rFont val="Arial"/>
        <family val="2"/>
        <charset val="238"/>
      </rPr>
      <t>²</t>
    </r>
  </si>
  <si>
    <t>- enako kot zgoraj, le:</t>
  </si>
  <si>
    <t>- ohišje iz jeklene pocinkane pločevine z notranjo izolacijo iz sintetičnega kavčuka, zunanja stran obarvana z epoksidnim prašnim premazom,</t>
  </si>
  <si>
    <r>
      <t>Varnostni ročaj S1:</t>
    </r>
    <r>
      <rPr>
        <sz val="10"/>
        <rFont val="Arial"/>
        <family val="2"/>
        <charset val="238"/>
      </rPr>
      <t xml:space="preserve">
Dobava in montaža jeklenega varnostnega ročaja S1, prevlečenega z ognjevarnim nylon poliamidom 6, s pritrdilnim materialom</t>
    </r>
  </si>
  <si>
    <r>
      <t>Varnostni ročaj S3:</t>
    </r>
    <r>
      <rPr>
        <sz val="10"/>
        <rFont val="Arial"/>
        <family val="2"/>
        <charset val="238"/>
      </rPr>
      <t xml:space="preserve">
Dobava in montaža pregibnega varnostnega ročaja S3 z avtomatskim vračanjem v prvotni položaj, narejen iz jekla prevlečenega z ognjevarnim nylon poliamidom 6, s pritrdilno ploščo in pritrdilnim materialom</t>
    </r>
  </si>
  <si>
    <r>
      <t>Srednje težka pocinkana cev:</t>
    </r>
    <r>
      <rPr>
        <sz val="10"/>
        <rFont val="Arial"/>
        <family val="2"/>
        <charset val="238"/>
      </rPr>
      <t xml:space="preserve">
Dobava in montaža pocinkane srednje težke navojne jeklene cevi brez predpisanih mehanskih lastnosti, dimenzije in teža po DIN EN 10 255, iz materiala S 185 po DIN EN 10 025-1, z dodatkom za razrez, s fitingi in s pritrdilnim materialom</t>
    </r>
  </si>
  <si>
    <r>
      <t>Spiranje in polnjenje sistema:</t>
    </r>
    <r>
      <rPr>
        <sz val="10"/>
        <rFont val="Arial"/>
        <family val="2"/>
        <charset val="238"/>
      </rPr>
      <t xml:space="preserve">
Spiranje strojnih inštalacij ter polnjenje sistema ogrevanja z mehko vodo</t>
    </r>
  </si>
  <si>
    <t>- montažni material,</t>
  </si>
  <si>
    <t xml:space="preserve">  300 x 300 mm</t>
  </si>
  <si>
    <t xml:space="preserve">  425 x 125 mm</t>
  </si>
  <si>
    <t xml:space="preserve">  325 x 225 mm</t>
  </si>
  <si>
    <r>
      <t>Pravokotni prezračevalni kanali:</t>
    </r>
    <r>
      <rPr>
        <sz val="10"/>
        <rFont val="Arial"/>
        <family val="2"/>
        <charset val="238"/>
      </rPr>
      <t xml:space="preserve">
Dobava in montaža pravokotnih kanalov iz pocinkane pločevine s fazonskimi kosi po SIST EN 1505, SIST prEN 1507, SIST prEN12236, DIN 24190 in DIN  24191, s tesnilnim, spojnim, pritrdilnim in obešalnim materialom</t>
    </r>
  </si>
  <si>
    <t xml:space="preserve">  450 x 450</t>
  </si>
  <si>
    <r>
      <t>Cev iz nelegiranega jekla:</t>
    </r>
    <r>
      <rPr>
        <sz val="10"/>
        <rFont val="Arial"/>
        <family val="2"/>
        <charset val="238"/>
      </rPr>
      <t xml:space="preserve">
Dobava in montaža  jeklene cevi iz nelegiranega jekla 1.0308 po DIN EN 10305-3, zunaj cinkane od 8 do 15 μ, s fazonskimi kosi, z dodatkom za razrez, s spojnim materialom za spajanje s hladnim stiskanjem z zagotavljanjem tlačne stopnje PN 16, t</t>
    </r>
    <r>
      <rPr>
        <vertAlign val="subscript"/>
        <sz val="10"/>
        <rFont val="Arial"/>
        <family val="2"/>
        <charset val="238"/>
      </rPr>
      <t>max</t>
    </r>
    <r>
      <rPr>
        <sz val="10"/>
        <rFont val="Arial"/>
        <family val="2"/>
        <charset val="238"/>
      </rPr>
      <t xml:space="preserve"> = 110 °C, s pritrdilnim materialom</t>
    </r>
  </si>
  <si>
    <t>- montažni material</t>
  </si>
  <si>
    <t>III.</t>
  </si>
  <si>
    <t>IV.</t>
  </si>
  <si>
    <t>V.</t>
  </si>
  <si>
    <r>
      <t>PE-X cev:</t>
    </r>
    <r>
      <rPr>
        <sz val="10"/>
        <rFont val="Arial"/>
        <family val="2"/>
        <charset val="238"/>
      </rPr>
      <t xml:space="preserve">
Dobava in montaža polietilenske cevi PE-Xa z difuzijsko zaporo kisika, po DIN 16 892, za talno ogrevanje, z dodatkom za razrez in s spojnimi elementi</t>
    </r>
  </si>
  <si>
    <t xml:space="preserve">  Ø 16 x 2 mm</t>
  </si>
  <si>
    <r>
      <t>tehnične karakteristike: 20 kg/m</t>
    </r>
    <r>
      <rPr>
        <sz val="10"/>
        <rFont val="Calibri"/>
        <family val="2"/>
        <charset val="238"/>
      </rPr>
      <t>³</t>
    </r>
    <r>
      <rPr>
        <sz val="10"/>
        <rFont val="Arial"/>
        <family val="2"/>
        <charset val="238"/>
      </rPr>
      <t>; 0,82 m</t>
    </r>
    <r>
      <rPr>
        <sz val="10"/>
        <rFont val="Calibri"/>
        <family val="2"/>
        <charset val="238"/>
      </rPr>
      <t>²</t>
    </r>
    <r>
      <rPr>
        <sz val="10"/>
        <rFont val="Arial"/>
        <family val="2"/>
        <charset val="238"/>
      </rPr>
      <t>; δ= 65 mm</t>
    </r>
  </si>
  <si>
    <r>
      <t>Demontažna dela:</t>
    </r>
    <r>
      <rPr>
        <sz val="10"/>
        <rFont val="Arial"/>
        <family val="2"/>
        <charset val="238"/>
      </rPr>
      <t xml:space="preserve">
Demontaža obstoječih inštalacij in naprav ter odvoz na deponijo</t>
    </r>
  </si>
  <si>
    <t xml:space="preserve">  Ø 50 x 3,0 mm</t>
  </si>
  <si>
    <t>Ustreza: Fröling ali enakovredno</t>
  </si>
  <si>
    <r>
      <t>PVC odtočna cev:</t>
    </r>
    <r>
      <rPr>
        <sz val="10"/>
        <rFont val="Arial"/>
        <family val="2"/>
        <charset val="238"/>
      </rPr>
      <t xml:space="preserve">
Dobava in montaža kanalizacijske PVC-C (HT) cevi po DIN 19 538-10 in DIN EN 1566-1 z obojkami, fazonskimi kosi, s standardnimi cinkanimi cevnimi objemkami-kombi s spojkami R 1/2 z osnovnimi pritrdilnimi ploščami in navojnimi palicami ter s pritrdilnim in tesnilnim materialom</t>
    </r>
  </si>
  <si>
    <r>
      <t>PE-HD odtočna cev:</t>
    </r>
    <r>
      <rPr>
        <sz val="10"/>
        <rFont val="Arial"/>
        <family val="2"/>
        <charset val="238"/>
      </rPr>
      <t xml:space="preserve">
Dobava in montaža PE cevi v palicah za odtok kondenzata, za čelno varjenje, s fazonskimi kosi, s standardnimi cinkanimi cevnimi objemkami-kombi s spojkami R 1/2 z osnovnimi pritrdilnimi ploščami in navojnimi palicami ter s pritrdilnim in tesnilnim materialom</t>
    </r>
  </si>
  <si>
    <t>- za tesnjenje kanalizacijskih odduhov</t>
  </si>
  <si>
    <r>
      <t>Izolacija, zaščitena z alu pločevino:</t>
    </r>
    <r>
      <rPr>
        <sz val="10"/>
        <rFont val="Arial"/>
        <family val="2"/>
        <charset val="238"/>
      </rPr>
      <t xml:space="preserve">
Izoliranje cevovodov z izolacijo na bazi kamene volne,  λ ≤ 0,04 W/mK, požarni razred A2, z dodatkom za razrez, debeline slojev v skladu z EnEV, in zaščitene z alu pločevino</t>
    </r>
  </si>
  <si>
    <t>Cena/EM</t>
  </si>
  <si>
    <t>merilno območje od 0 do 6 bar</t>
  </si>
  <si>
    <t xml:space="preserve">  DN 15</t>
  </si>
  <si>
    <t xml:space="preserve">  DN 20</t>
  </si>
  <si>
    <t xml:space="preserve">  DN 32</t>
  </si>
  <si>
    <t>kos.</t>
  </si>
  <si>
    <t>kpl.</t>
  </si>
  <si>
    <t xml:space="preserve">  DN 25</t>
  </si>
  <si>
    <t>VI.</t>
  </si>
  <si>
    <t>VII.</t>
  </si>
  <si>
    <r>
      <t>Revizijski pokrov:</t>
    </r>
    <r>
      <rPr>
        <sz val="10"/>
        <rFont val="Arial"/>
        <family val="2"/>
        <charset val="238"/>
      </rPr>
      <t xml:space="preserve">
Dobava in montaža kompletnega revizijskega pokrova za vgradnjo v pravokotne kanale iz pocinkane pločevine v sestavi:</t>
    </r>
  </si>
  <si>
    <r>
      <t>Revizijski pokrov:</t>
    </r>
    <r>
      <rPr>
        <sz val="10"/>
        <rFont val="Arial"/>
        <family val="2"/>
        <charset val="238"/>
      </rPr>
      <t xml:space="preserve">
Dobava in montaža kompletnega revizijskega pokrova za vgradnjo v spiralno robljene kanale okroglih presekov iz pocinkane pločevine v sestavi:</t>
    </r>
  </si>
  <si>
    <t xml:space="preserve">  IRD 21-2 (200 x 100 mm)</t>
  </si>
  <si>
    <t xml:space="preserve">  IRD 43-2 (400 x 300 mm)</t>
  </si>
  <si>
    <t xml:space="preserve">  RD 21 (200 x 100 mm)</t>
  </si>
  <si>
    <t xml:space="preserve">  RRD 32 (300 x 200 mm za DN 280 … DN 500)</t>
  </si>
  <si>
    <t xml:space="preserve">  RRD 21 (200 x 100 mm za DN 150 … DN 315)</t>
  </si>
  <si>
    <t xml:space="preserve">  RRD 18 (180 x 80 mm za DN 80 … DN 160)</t>
  </si>
  <si>
    <t xml:space="preserve">  IRRD-2 18 (180 x 80 mm za DN 80 … DN 160)</t>
  </si>
  <si>
    <t xml:space="preserve">  IRRD-2 21 (200 x 100 mm za DN 150 … DN 315)</t>
  </si>
  <si>
    <t xml:space="preserve">  IRRD-2 32 (300 x 200 mm za DN 280 … DN 500)</t>
  </si>
  <si>
    <r>
      <t>Krogelni ventil - navojni:</t>
    </r>
    <r>
      <rPr>
        <sz val="10"/>
        <rFont val="Arial"/>
        <family val="2"/>
        <charset val="238"/>
      </rPr>
      <t xml:space="preserve">
Dobava in montaža medeninastega krogelnega ventila navojne izvedbe, s tesnilnim materialom; 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</si>
  <si>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r>
      <t>Polnilno - praznilna pipa:</t>
    </r>
    <r>
      <rPr>
        <sz val="10"/>
        <rFont val="Arial"/>
        <family val="2"/>
        <charset val="238"/>
      </rPr>
      <t xml:space="preserve">
Dobava in montaža polnilno-praznilne krogelne pipe navojne izvedbe, s tesnilnim materialom;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</si>
  <si>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r>
      <t>Protipovratni ventil - navojni:</t>
    </r>
    <r>
      <rPr>
        <sz val="10"/>
        <rFont val="Arial"/>
        <family val="2"/>
        <charset val="238"/>
      </rPr>
      <t xml:space="preserve">
Dobava in montaža medeninastega protipovratnega ventila navojne izvedbe, s tesnilnim materialom; 110 °C; PN 10</t>
    </r>
  </si>
  <si>
    <r>
      <t>Krogelni ventil - prirobnični:</t>
    </r>
    <r>
      <rPr>
        <sz val="10"/>
        <rFont val="Arial"/>
        <family val="2"/>
        <charset val="238"/>
      </rPr>
      <t xml:space="preserve">
Dobava in montaža NL krogelnega ventila prirobnične izvedbe, s protiprirobnicami ter s tesnilnim materialom;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</si>
  <si>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r>
      <t>Protipovratna loputa:</t>
    </r>
    <r>
      <rPr>
        <sz val="10"/>
        <rFont val="Arial"/>
        <family val="2"/>
        <charset val="238"/>
      </rPr>
      <t xml:space="preserve">
Dobava in montaža NL protipovratne lopute za medprirobnično vgradnjo, s protiprirobnicami in s tesnilnim materialom;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</si>
  <si>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r>
      <t>Krogelni ventil z blokado dostopa:</t>
    </r>
    <r>
      <rPr>
        <sz val="10"/>
        <rFont val="Arial"/>
        <family val="2"/>
        <charset val="238"/>
      </rPr>
      <t xml:space="preserve">
Dobava in montaža medeninastega krogelnega ventila navojne izvedbe, z blokado proti nepooblaščenemu dostopu, s tesnilnim materialom;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</si>
  <si>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r>
      <t>Gumijasti amortizer - prirobnični:</t>
    </r>
    <r>
      <rPr>
        <sz val="10"/>
        <rFont val="Arial"/>
        <family val="2"/>
        <charset val="238"/>
      </rPr>
      <t xml:space="preserve">
Dobava in montaža prirobničnega gumijastega amortizerja s protiprirobnicami in s tesnilnim materialom;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</si>
  <si>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r>
      <t>Krogelni ventil - navojni:</t>
    </r>
    <r>
      <rPr>
        <sz val="10"/>
        <rFont val="Arial"/>
        <family val="2"/>
        <charset val="238"/>
      </rPr>
      <t xml:space="preserve">
Dobava in montaža medeninastega krogelnega ventila navojne izvedbe, s tesnilnim materialom; 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</si>
  <si>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r>
      <t>Medprirobnična dušilna loputa:</t>
    </r>
    <r>
      <rPr>
        <sz val="10"/>
        <rFont val="Arial"/>
        <family val="2"/>
        <charset val="238"/>
      </rPr>
      <t xml:space="preserve">
Dobava in montaža NL dušilne lopute za medprirobnično vgradnjo, s prirobnicami in s tesnilnim materialom;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</si>
  <si>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r>
      <t>Lovilnik nečistoč - navojni:</t>
    </r>
    <r>
      <rPr>
        <sz val="10"/>
        <rFont val="Arial"/>
        <family val="2"/>
        <charset val="238"/>
      </rPr>
      <t xml:space="preserve">
Dobava in montaža lovilnika nečistoč navojne izvedbe, s tesnilnim materialom;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</si>
  <si>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r>
      <t xml:space="preserve">Lovilnik nečistoč - prirobnični:
</t>
    </r>
    <r>
      <rPr>
        <sz val="10"/>
        <rFont val="Arial"/>
        <family val="2"/>
        <charset val="238"/>
      </rPr>
      <t xml:space="preserve">Dobava in montaža NL lovilnika nečistoč prirobnične izvedbe, s protiprirobnicami in s tesnilnim materialom; 110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 PN 10</t>
    </r>
  </si>
  <si>
    <t>- za tesnjenje prehodov inštalacij skozi fasado</t>
  </si>
  <si>
    <t xml:space="preserve">  DN 50 (Ø50 - 80 mm)</t>
  </si>
  <si>
    <t xml:space="preserve">  DN 100 (Ø100 - 110 mm)</t>
  </si>
  <si>
    <r>
      <t xml:space="preserve">Tesnilo preboja inštalacijske cevi:
</t>
    </r>
    <r>
      <rPr>
        <sz val="10"/>
        <rFont val="Arial"/>
        <family val="2"/>
        <charset val="238"/>
      </rPr>
      <t>Dobava in montaža tesnila preboja inštalacijske cevi iz kavčuka z samolepilno manšeto</t>
    </r>
  </si>
  <si>
    <t>- prostornina kartuše 290 ml</t>
  </si>
  <si>
    <t>Ustreza: Isocell Airstop UNI ali enakovredno</t>
  </si>
  <si>
    <t>Ustreza: Isocell RGD ali enakovredno</t>
  </si>
  <si>
    <r>
      <t xml:space="preserve">Prostorski termostat:
</t>
    </r>
    <r>
      <rPr>
        <sz val="10"/>
        <rFont val="Arial"/>
        <family val="2"/>
        <charset val="238"/>
      </rPr>
      <t>Dobava in montaža plinskega termostata s podnožjem ter z montažnim materialom;</t>
    </r>
  </si>
  <si>
    <r>
      <t xml:space="preserve">temperaturno območje: 10...30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C;</t>
    </r>
  </si>
  <si>
    <r>
      <t xml:space="preserve">napajanje: </t>
    </r>
    <r>
      <rPr>
        <sz val="10"/>
        <rFont val="Arial"/>
        <family val="2"/>
        <charset val="238"/>
      </rPr>
      <t>~</t>
    </r>
    <r>
      <rPr>
        <sz val="10"/>
        <rFont val="Arial"/>
        <family val="2"/>
      </rPr>
      <t>230 V;</t>
    </r>
  </si>
  <si>
    <t>Ustreza: TA STAD ali enakovredno</t>
  </si>
  <si>
    <t>Ustreza: Danfoss FJVR 10-50° ali enakovredno</t>
  </si>
  <si>
    <t>Ustreza: DT-si Alpha ali enakovredno</t>
  </si>
  <si>
    <t>Ustreza: DT-si Profix ali enakovredno</t>
  </si>
  <si>
    <t>Ustreza: DT-si Profix PE-Xa ali enakovredno</t>
  </si>
  <si>
    <t>Ustreza: DT-si Comfort ali enakovredno</t>
  </si>
  <si>
    <t>Ustreza: DT-si Inox-Comfort-talno</t>
  </si>
  <si>
    <t>Ustreza: DT-si Inox-Comfort-talno ali enakovredno</t>
  </si>
  <si>
    <t>Ustreza: Gerhard Götze 651 N ali enakovredno</t>
  </si>
  <si>
    <t xml:space="preserve">  </t>
  </si>
  <si>
    <r>
      <t>PVC odzračevalna kapa:</t>
    </r>
    <r>
      <rPr>
        <sz val="10"/>
        <rFont val="Arial"/>
        <family val="2"/>
        <charset val="238"/>
      </rPr>
      <t xml:space="preserve">
Dobava in montaža PVC-C (HT) odzračevalne kape po DIN 19 538-10 in DIN EN 1566-1 s pritrdilnim in tesnilnim materialom</t>
    </r>
  </si>
  <si>
    <r>
      <t>Izdelava priključkov:</t>
    </r>
    <r>
      <rPr>
        <sz val="10"/>
        <rFont val="Arial"/>
        <family val="2"/>
        <charset val="238"/>
      </rPr>
      <t xml:space="preserve">
Izdelava priključkov hladne in tople vode DN 25 ter cirkulacije DN 15 na centralni grelnik sanitarne vode</t>
    </r>
  </si>
  <si>
    <t>- hitrost medija: ≤ 30 m/s</t>
  </si>
  <si>
    <t>- nadtlak medija: ≤ 2.500 Pa</t>
  </si>
  <si>
    <t>- požarna obstojnost po EN 13501-1: (B-s1)</t>
  </si>
  <si>
    <r>
      <t>Neizolirana gibljiva cev:</t>
    </r>
    <r>
      <rPr>
        <sz val="10"/>
        <rFont val="Arial"/>
        <family val="2"/>
        <charset val="238"/>
      </rPr>
      <t xml:space="preserve">
Dobava in vgradnja neizolirane gibljive cevi po DIN 24146 iz 5-slojne laminirane alu folije in poliestra, ojačena z jekleno spiralo; </t>
    </r>
  </si>
  <si>
    <t>- temperatura medija: -30 do +140 ºC</t>
  </si>
  <si>
    <t xml:space="preserve">  Ø9,52 x 0,8 mm</t>
  </si>
  <si>
    <t xml:space="preserve">  Ø12,70 x 0,8 mm</t>
  </si>
  <si>
    <t xml:space="preserve">  Ø15,88 x 1,0 mm</t>
  </si>
  <si>
    <t xml:space="preserve">  Ø19,05 x 1,0 mm</t>
  </si>
  <si>
    <t xml:space="preserve">  Ø22,22 x 1,0 mm</t>
  </si>
  <si>
    <t xml:space="preserve">  Ø28,60 x 1,0 mm</t>
  </si>
  <si>
    <t>Ustreza: Geberit Duofix ali enakovredno</t>
  </si>
  <si>
    <t>Ustreza: Dolomite Atlantis J2058 ali enakovredno</t>
  </si>
  <si>
    <t>Ustreza: Dolomite Atlantis J2060 z  J2056AP
              ali enakovredno</t>
  </si>
  <si>
    <t>Ustreza: izolacija Armacell ACe-13 
              ali enakovredno</t>
  </si>
  <si>
    <t>Ustreza: izolacija Armacell XG-13 
              ali enakovredno</t>
  </si>
  <si>
    <t>Ustreza: Viega Sanpress Inox ali enakovredno</t>
  </si>
  <si>
    <t>Ustreza: Gorenje Tiki TGR 80 N ali enakovredno</t>
  </si>
  <si>
    <t>Ustreza: ACO EG ali enakovredno</t>
  </si>
  <si>
    <r>
      <t>Krogelni ventil - navojni:</t>
    </r>
    <r>
      <rPr>
        <sz val="10"/>
        <rFont val="Arial"/>
        <family val="2"/>
        <charset val="238"/>
      </rPr>
      <t xml:space="preserve">
Dobava in montaža medeninastega krogelnega ventila za hladno ali toplo vodo; navojne izvedbe, s tesnilnim materialom; 0 … 110 </t>
    </r>
    <r>
      <rPr>
        <sz val="10"/>
        <rFont val="Times New Roman"/>
        <family val="1"/>
        <charset val="238"/>
      </rPr>
      <t>º</t>
    </r>
    <r>
      <rPr>
        <sz val="10"/>
        <rFont val="Arial"/>
        <family val="2"/>
        <charset val="238"/>
      </rPr>
      <t>C; PN 10</t>
    </r>
  </si>
  <si>
    <r>
      <t>Polnilno - praznilna pipa:</t>
    </r>
    <r>
      <rPr>
        <sz val="10"/>
        <rFont val="Arial"/>
        <family val="2"/>
        <charset val="238"/>
      </rPr>
      <t xml:space="preserve">
Dobava in montaža polnilno-praznilne krogelne pipe navojne izvedbe, s tesnilnim materialom; 0 … 110 ºC; PN 10</t>
    </r>
  </si>
  <si>
    <r>
      <rPr>
        <b/>
        <sz val="10"/>
        <rFont val="Arial"/>
        <family val="2"/>
        <charset val="238"/>
      </rPr>
      <t>Varnostni ventil:</t>
    </r>
    <r>
      <rPr>
        <sz val="10"/>
        <rFont val="Arial"/>
        <family val="2"/>
        <charset val="238"/>
      </rPr>
      <t xml:space="preserve">
Dobava in montaža medeninastega varnostnega ventila za pitno vodo, navojne izvedbe; varovanje po DIN 4751/2; kompletno s tesnilnim materialom; do 120 </t>
    </r>
    <r>
      <rPr>
        <sz val="10"/>
        <rFont val="Times New Roman"/>
        <family val="1"/>
        <charset val="238"/>
      </rPr>
      <t>º</t>
    </r>
    <r>
      <rPr>
        <sz val="10"/>
        <rFont val="Arial"/>
        <family val="2"/>
        <charset val="238"/>
      </rPr>
      <t>C</t>
    </r>
    <r>
      <rPr>
        <sz val="8.6999999999999993"/>
        <rFont val="Arial"/>
        <family val="2"/>
        <charset val="238"/>
      </rPr>
      <t xml:space="preserve">; </t>
    </r>
  </si>
  <si>
    <t>Ustreza: Göetze 651 N ali enakovredno</t>
  </si>
  <si>
    <r>
      <t xml:space="preserve">Varnostni ventil:
</t>
    </r>
    <r>
      <rPr>
        <sz val="10"/>
        <rFont val="Arial"/>
        <family val="2"/>
        <charset val="238"/>
      </rPr>
      <t xml:space="preserve">Dobava in montaža varnostnega ventila na vzmet za toplo vodo; navojne izvedbe; varovanje po DIN 4751/2; kompletno s tesnilnim materialom; do 120 ºC; </t>
    </r>
  </si>
  <si>
    <t>- z opcijsko kartico M-Bus z možnostjo priključitve vodomera z impulznim izhodom</t>
  </si>
  <si>
    <r>
      <t>DN 20/ R 1; PN 12; p</t>
    </r>
    <r>
      <rPr>
        <vertAlign val="subscript"/>
        <sz val="10"/>
        <rFont val="Arial"/>
        <family val="2"/>
        <charset val="238"/>
      </rPr>
      <t>odp</t>
    </r>
    <r>
      <rPr>
        <sz val="10"/>
        <rFont val="Arial"/>
        <family val="2"/>
        <charset val="238"/>
      </rPr>
      <t xml:space="preserve"> = 8,0 bar</t>
    </r>
  </si>
  <si>
    <t>Ustreza: Metu RD ali enakovredno</t>
  </si>
  <si>
    <t>Ustreza: Metu IRD ali enakovredno</t>
  </si>
  <si>
    <t>Ustreza: Metu RRD ali enakovredno</t>
  </si>
  <si>
    <t>Ustreza: Metu IRRD ali enakovredno</t>
  </si>
  <si>
    <t>Ustreza: Armacell Armaflex XG ali enakovredno -
              nad debelino 32 mm se nanaša v slojih</t>
  </si>
  <si>
    <r>
      <t>Izolacija cevovodov ogrevanja:</t>
    </r>
    <r>
      <rPr>
        <sz val="10"/>
        <rFont val="Arial"/>
        <family val="2"/>
        <charset val="238"/>
      </rPr>
      <t xml:space="preserve">
Izolacija cevovodov z ovojnim materialom iz parozapornega negorljivega izolacijskega materiala, λ ≤ 0,036 W/mK, μ ≥ 10.000, -50 … +110 </t>
    </r>
    <r>
      <rPr>
        <sz val="10"/>
        <rFont val="Times New Roman"/>
        <family val="1"/>
        <charset val="238"/>
      </rPr>
      <t>º</t>
    </r>
    <r>
      <rPr>
        <sz val="10"/>
        <rFont val="Arial"/>
        <family val="2"/>
        <charset val="238"/>
      </rPr>
      <t>C, požarni razred B.S3.d0, z dodatkom za razrez in z lepilnim materialom</t>
    </r>
  </si>
  <si>
    <t>Ustreza: Systemair K 200 L ali enakovredno</t>
  </si>
  <si>
    <t>Ustreza: Systemair RE 1,5 ali enakovredno</t>
  </si>
  <si>
    <t>Ustreza: Systemair TFF ali enakovredno</t>
  </si>
  <si>
    <r>
      <t>Cev iz nerjavnega jekla:</t>
    </r>
    <r>
      <rPr>
        <sz val="10"/>
        <rFont val="Arial"/>
        <family val="2"/>
        <charset val="238"/>
      </rPr>
      <t xml:space="preserve">
Dobava in montaža  jeklene cevi iz nerjavnega jekla št. 1.4521 za napeljave pitne vode po DIN EN 10088 in DIN EN 10312, s fazonskimi kosi, z dodatkom za razrez, s spojnim materialom za spajanje s hladnim stiskanjem z zagotavljanjem tlačne stopnje PN 16, t</t>
    </r>
    <r>
      <rPr>
        <vertAlign val="subscript"/>
        <sz val="10"/>
        <rFont val="Arial"/>
        <family val="2"/>
        <charset val="238"/>
      </rPr>
      <t>max</t>
    </r>
    <r>
      <rPr>
        <sz val="10"/>
        <rFont val="Arial"/>
        <family val="2"/>
        <charset val="238"/>
      </rPr>
      <t xml:space="preserve"> = 110 °C, s pritrdilnim materialom</t>
    </r>
  </si>
  <si>
    <r>
      <t>Izolacija cevovodov hladne vode:</t>
    </r>
    <r>
      <rPr>
        <sz val="10"/>
        <rFont val="Arial"/>
        <family val="2"/>
        <charset val="238"/>
      </rPr>
      <t xml:space="preserve">
Izolacija cevovodov z ovojnim materialom iz penaste cevne izolacije iz polietilena z zaprto celično strukturo (λ ≤ 0,038 W/mK), z dodatkom za razrez in z lepilnim materialom</t>
    </r>
  </si>
  <si>
    <t xml:space="preserve">  13 x 018 mm</t>
  </si>
  <si>
    <t xml:space="preserve">  13 x 022 mm</t>
  </si>
  <si>
    <t xml:space="preserve">  13 x 028 mm</t>
  </si>
  <si>
    <r>
      <t xml:space="preserve">Tesnilo preboja inštalacijske cevi:
</t>
    </r>
    <r>
      <rPr>
        <sz val="10"/>
        <rFont val="Arial"/>
        <family val="2"/>
        <charset val="238"/>
      </rPr>
      <t>Dobava in montaža tesnila preboja inštalacijske cevi iz kavčuka s samolepilno manšeto</t>
    </r>
  </si>
  <si>
    <r>
      <t>Praznjenje sistema:</t>
    </r>
    <r>
      <rPr>
        <sz val="10"/>
        <rFont val="Arial"/>
        <family val="2"/>
        <charset val="238"/>
      </rPr>
      <t xml:space="preserve">
Praznjenje obstoječega sistema</t>
    </r>
  </si>
  <si>
    <r>
      <t>Enoročna stenska tuš armatura:</t>
    </r>
    <r>
      <rPr>
        <sz val="10"/>
        <rFont val="Arial"/>
        <family val="2"/>
        <charset val="238"/>
      </rPr>
      <t xml:space="preserve">
Dobava in montaža enoročne stenske tuš armature s pršno glavo in povezovalno cevjo z zidnim držalom ter z dvema podometnima medeninastima ventiloma DN 15 z rozetama in kapama,
- kompleta s pritrdilnim in tesnilnim materialom</t>
    </r>
  </si>
  <si>
    <t>Ustreza: Geberit Duofix z Dolomite Atlantis 
              J3517 ali enakovredno</t>
  </si>
  <si>
    <r>
      <t xml:space="preserve">Obrobni trak:
</t>
    </r>
    <r>
      <rPr>
        <sz val="10"/>
        <rFont val="Arial"/>
        <family val="2"/>
        <charset val="238"/>
      </rPr>
      <t>Dobava in namestitev obrobnega traku iz penjenega PE;</t>
    </r>
  </si>
  <si>
    <r>
      <t>Aluminijasta vratna rešetka:</t>
    </r>
    <r>
      <rPr>
        <sz val="10"/>
        <rFont val="Arial"/>
        <family val="2"/>
        <charset val="238"/>
      </rPr>
      <t xml:space="preserve">
Dobava in vgradnja aluminijaste vratne rešetke s protiokvirjem</t>
    </r>
  </si>
  <si>
    <r>
      <t>Montažni element za umivalnik:</t>
    </r>
    <r>
      <rPr>
        <sz val="10"/>
        <rFont val="Arial"/>
        <family val="2"/>
        <charset val="238"/>
      </rPr>
      <t xml:space="preserve">
Dobava in montaža montažnega elementa za umivalnik, za univerzalno masivno vzidavo in suho montažno vgradnjo, za pred stensko in stensko montažo, s pritrdilnim in tesnilnim materialom</t>
    </r>
  </si>
  <si>
    <r>
      <t xml:space="preserve">WC, konzolni s podometnim kotličkom:
</t>
    </r>
    <r>
      <rPr>
        <sz val="10"/>
        <rFont val="Arial"/>
        <family val="2"/>
        <charset val="238"/>
      </rPr>
      <t>Dobava in montaža kompletnega stranišča, sestavljenega iz:
- konzolne školjke iz sanitarne keramike za pritrditev na steno in s stranskim iztokom DN 100 primerna za invalide,
- vgradnega splakovalnika za univerzalno vzidavo in suho montažno vgradnjo, prostornine 6-9 l, s proženjem spredaj ter s PE odtočnim kolenom, prehodnim kosom, z WC priključno garnituro ter s setom za zvočno izolacijo,
- dvojne tipke za proženje,
- polne plastične sedežne deske s pokrovom in z gumijastimi nastavki,
- kromanega kotnega ventila DN15/Ø10 mm za splakovalnik z gibljivo cevko Ø10 mm z rozeto,
- vezne cevi Ø30 mm z manšeto,
- kompleta s pritrdilnim in tesnilnim materialom</t>
    </r>
  </si>
  <si>
    <r>
      <t>Montažni element za stensko mešalno armaturo:</t>
    </r>
    <r>
      <rPr>
        <sz val="10"/>
        <rFont val="Arial"/>
        <family val="2"/>
        <charset val="238"/>
      </rPr>
      <t xml:space="preserve">
Dobava in montaža montažnega elementa za bide, za univerzalno masivno vzidavo in suho montažno vgradnjo, za pred stensko in stensko montažo, s pritrdilnim in tesnilnim materialom</t>
    </r>
  </si>
  <si>
    <r>
      <t>Montažni element za pisoar:</t>
    </r>
    <r>
      <rPr>
        <sz val="10"/>
        <rFont val="Arial"/>
        <family val="2"/>
        <charset val="238"/>
      </rPr>
      <t xml:space="preserve">
Dobava in montaža montažnega elementa za pisoar, za suho montažno vgradnjo, za pred stensko in stensko montažo, s pritrdilnim in tesnilnim materialom</t>
    </r>
  </si>
  <si>
    <r>
      <t>Izolacija cevovodov tople vode in cirkulacije:</t>
    </r>
    <r>
      <rPr>
        <sz val="10"/>
        <rFont val="Arial"/>
        <family val="2"/>
        <charset val="238"/>
      </rPr>
      <t xml:space="preserve">
Izolacija cevovodov z ovojnim materialom iz paro zapornega negorljivega izolacijskega materiala, λ ≤ 0,039 W/mK, μ ≥ 7000, požarni razred B1, z dodatkom za razrez in z lepilnim materialom - za razvod tople vode in cirkulacije</t>
    </r>
  </si>
  <si>
    <r>
      <t>Grelnik 80 l:</t>
    </r>
    <r>
      <rPr>
        <sz val="10"/>
        <rFont val="Arial"/>
        <family val="2"/>
        <charset val="238"/>
      </rPr>
      <t xml:space="preserve">
Dobava in montaža električnega tlačnega grelnika pitne vode za obratovalni tlak do 6 bar; V = 80 l; 2 kW; </t>
    </r>
    <r>
      <rPr>
        <sz val="10"/>
        <rFont val="Calibri"/>
        <family val="2"/>
        <charset val="238"/>
      </rPr>
      <t>~</t>
    </r>
    <r>
      <rPr>
        <sz val="10"/>
        <rFont val="Arial"/>
        <family val="2"/>
        <charset val="238"/>
      </rPr>
      <t>230 V; z povezovalnimi cevmi, varnostnim proti povratnim ventilom ter montažnim materialom</t>
    </r>
  </si>
  <si>
    <r>
      <t xml:space="preserve">Proti povratni ventil - navojni:
</t>
    </r>
    <r>
      <rPr>
        <sz val="10"/>
        <rFont val="Arial"/>
        <family val="2"/>
        <charset val="238"/>
      </rPr>
      <t>Dobava in montaža medeninastega proti povratnega ventila za hladno ali toplo vodo; navojne izvedbe, s tesnilnim materialom; 0 … 110 ºC; PN 10</t>
    </r>
  </si>
  <si>
    <t>Ustreza: Geberit CleanLine60 ali enakovredno</t>
  </si>
  <si>
    <t xml:space="preserve">  - l = 900 mm</t>
  </si>
  <si>
    <r>
      <t>Kanal z rešetko in s sifonom:</t>
    </r>
    <r>
      <rPr>
        <sz val="10"/>
        <rFont val="Arial"/>
        <family val="2"/>
        <charset val="238"/>
      </rPr>
      <t xml:space="preserve">
Dobava in vgradnja kanala s pokrovom iz nerjaveče pločevine, sitom za lase, sifonom DN 40, skupaj s tesnilno folijo, z vgradnim in tesnilnim materialom</t>
    </r>
  </si>
  <si>
    <r>
      <t xml:space="preserve">Ventilatorski kasetni konvektor:
</t>
    </r>
    <r>
      <rPr>
        <sz val="10"/>
        <rFont val="Arial"/>
        <family val="2"/>
        <charset val="238"/>
      </rPr>
      <t>Dobava, montaža in zagon kasetnega stropnega konvektorja konvektorja za VRV hlajenje s spremenljivimi pretoki hladila v sestavi:</t>
    </r>
  </si>
  <si>
    <t>- modul za uparjanje,</t>
  </si>
  <si>
    <t>- črpalka za kondenzat,</t>
  </si>
  <si>
    <t>- ventilatorska sekcija,</t>
  </si>
  <si>
    <r>
      <t xml:space="preserve">Cevni odcepni kos:
</t>
    </r>
    <r>
      <rPr>
        <sz val="10"/>
        <rFont val="Arial"/>
        <family val="2"/>
        <charset val="238"/>
      </rPr>
      <t>Dobava in montaža cevnega odcepnega kosa z izolacijsko oblogo in montažnim materialom</t>
    </r>
  </si>
  <si>
    <t>Ustreza: Daikin</t>
  </si>
  <si>
    <r>
      <t xml:space="preserve">Centralna krmilno upravljalna enota:
</t>
    </r>
    <r>
      <rPr>
        <sz val="10"/>
        <rFont val="Arial"/>
        <family val="2"/>
        <charset val="238"/>
      </rPr>
      <t>Dobava in montaža centralne upravljalne krmilne enote za delovanje in nadzor sistema hlajenja</t>
    </r>
  </si>
  <si>
    <t>Ustreza: Daikin DCS601C51</t>
  </si>
  <si>
    <t>Ustreza: Armacell Tubolit Split ali enakovredno</t>
  </si>
  <si>
    <r>
      <t>Zunanja hladilna enota - VRV:</t>
    </r>
    <r>
      <rPr>
        <sz val="10"/>
        <rFont val="Arial"/>
        <family val="2"/>
        <charset val="238"/>
      </rPr>
      <t xml:space="preserve">
Dobava in montaža zunanje VRV inverter kompresorske enote za hlajenje in za kontinuirano ogrevanje z akumulatorjem toplote, s spremenljivimi pretoki hladila; z nosilnim podstavkom,  z montažnim materialom; </t>
    </r>
  </si>
  <si>
    <t>- območje hlajenja: -5 do +43 °C</t>
  </si>
  <si>
    <t>- območje ogrevanja: -20 do +15,5 °C</t>
  </si>
  <si>
    <r>
      <t>Φ</t>
    </r>
    <r>
      <rPr>
        <vertAlign val="subscript"/>
        <sz val="10"/>
        <rFont val="Arial"/>
        <family val="2"/>
        <charset val="238"/>
      </rPr>
      <t>H</t>
    </r>
    <r>
      <rPr>
        <sz val="10"/>
        <rFont val="Arial"/>
        <family val="2"/>
        <charset val="238"/>
      </rPr>
      <t xml:space="preserve"> = 50.000 W; Φ</t>
    </r>
    <r>
      <rPr>
        <vertAlign val="subscript"/>
        <sz val="10"/>
        <rFont val="Arial"/>
        <family val="2"/>
        <charset val="238"/>
      </rPr>
      <t>G</t>
    </r>
    <r>
      <rPr>
        <sz val="10"/>
        <rFont val="Arial"/>
        <family val="2"/>
        <charset val="238"/>
      </rPr>
      <t xml:space="preserve"> = 56.000 W;P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14,7 kW; ~400 V</t>
    </r>
  </si>
  <si>
    <r>
      <t>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14,7 kW; ~400 V</t>
    </r>
  </si>
  <si>
    <t>EER = 3,4; ESEER = 4,97</t>
  </si>
  <si>
    <r>
      <t>Preskušanje sistema VRF:</t>
    </r>
    <r>
      <rPr>
        <sz val="10"/>
        <rFont val="Arial"/>
        <family val="2"/>
        <charset val="238"/>
      </rPr>
      <t xml:space="preserve">
Vakuumiranje in tlačno preskušanje sistema v skladu z navodili iz načrta, izdaja poročila</t>
    </r>
  </si>
  <si>
    <r>
      <t>Prezračevalni ventil:</t>
    </r>
    <r>
      <rPr>
        <sz val="10"/>
        <rFont val="Arial"/>
        <family val="2"/>
        <charset val="238"/>
      </rPr>
      <t xml:space="preserve">
Dobava in montaža prezračevalnega ventila za odvod zraka</t>
    </r>
  </si>
  <si>
    <r>
      <t>Prezračevalni ventil:</t>
    </r>
    <r>
      <rPr>
        <sz val="10"/>
        <rFont val="Arial"/>
        <family val="2"/>
        <charset val="238"/>
      </rPr>
      <t xml:space="preserve">
Dobava in montaža prezračevalnega ventila za dovod zraka</t>
    </r>
  </si>
  <si>
    <t>- hladno prešan jeklen pokrov iz pocinkane pločevine,
- 2 kosa - pocinkan vijak z vzmetjo ter s korozijsko obstojnim ročajem iz poliamida,
- tesnilo iz polietilenske pene,
- navojni nastavek za galvansko povezavo</t>
  </si>
  <si>
    <t>- dodatna zapora za prekritje izolacijske obrobe,
- izolacijsko tesnilo iz gume,
- debelina izolacije do 30 mm</t>
  </si>
  <si>
    <r>
      <t>Izolacija:</t>
    </r>
    <r>
      <rPr>
        <sz val="10"/>
        <rFont val="Arial"/>
        <family val="2"/>
        <charset val="238"/>
      </rPr>
      <t xml:space="preserve">
Dobava in montaža samolepilne izolacije iz parozapornega negorljivega izolacijskega materiala, λ ≤ 0,035 W/mK, μ ≥ 7.000, -50 … +85 </t>
    </r>
    <r>
      <rPr>
        <sz val="10"/>
        <rFont val="Times New Roman"/>
        <family val="1"/>
        <charset val="238"/>
      </rPr>
      <t>º</t>
    </r>
    <r>
      <rPr>
        <sz val="10"/>
        <rFont val="Arial"/>
        <family val="2"/>
        <charset val="238"/>
      </rPr>
      <t>C, požarni razred B1, z dodatkom za razrez</t>
    </r>
  </si>
  <si>
    <r>
      <t>Regulator vrtljajev ventilatorja:</t>
    </r>
    <r>
      <rPr>
        <sz val="10"/>
        <rFont val="Arial"/>
        <family val="2"/>
        <charset val="238"/>
      </rPr>
      <t xml:space="preserve">
Dobava in montaža petstopenjskega regulatorja vrtljajev</t>
    </r>
  </si>
  <si>
    <t>Ustreza: IMP Lindab AR-1/2-F ali enakovredno</t>
  </si>
  <si>
    <t>Ustreza: IMP Lindab AR-4P ali enakovredno</t>
  </si>
  <si>
    <t>Ustreza: IMP Lindab PV-1 ali enakovredno</t>
  </si>
  <si>
    <t>Ustreza: IMP Lindab PV-2 ali enakovredno</t>
  </si>
  <si>
    <t>Ustreza: Armacell Armaflex AC ali enakovredno</t>
  </si>
  <si>
    <r>
      <t>PE-X cev izolirana:</t>
    </r>
    <r>
      <rPr>
        <sz val="10"/>
        <rFont val="Arial"/>
        <family val="2"/>
        <charset val="238"/>
      </rPr>
      <t xml:space="preserve">
Dobava in montaža polietilenske cevi PE-Xa z difuzijsko zaporo kisika, po DIN 16 892, za talno ogrevanje, izolirane z izolacijsko oblogo debeline 9 mm za ogrevanje, za spajanje z natiskovanjem, z dodatkom za razrez in s spojnimi elementi</t>
    </r>
  </si>
  <si>
    <r>
      <rPr>
        <b/>
        <sz val="10"/>
        <rFont val="Arial"/>
        <family val="2"/>
        <charset val="238"/>
      </rPr>
      <t>Sistemska plošča:</t>
    </r>
    <r>
      <rPr>
        <sz val="10"/>
        <rFont val="Arial"/>
        <family val="2"/>
        <charset val="238"/>
      </rPr>
      <t xml:space="preserve">
Dobava in polaganje dvodelne sistemske plošče debeline 55 mm iz stiropora, prekrita s PE parozaporno folijo debeline 0,15 mm, z obrobnimi trakovi in z montažnim materialom;</t>
    </r>
  </si>
  <si>
    <r>
      <t>Poševno sedežni ventil - navojni:</t>
    </r>
    <r>
      <rPr>
        <sz val="10"/>
        <rFont val="Arial"/>
        <family val="2"/>
        <charset val="238"/>
      </rPr>
      <t xml:space="preserve"> 
Dobava in montaža medeninastega ventila za hidravlično uravnoteženje s proporcionalno karakteristiko dušenja, z merilnimi priključki, za nastavitev pretoka, z ročnim kolesom s številčno digitalno skalo za prednastavitev in možnost blokiranja nastavljenega položaja, navojne izvedbe, s tesnilnim materialom; 110 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>C; PN 20</t>
    </r>
  </si>
  <si>
    <r>
      <t>Manometer s tripotno pipo:</t>
    </r>
    <r>
      <rPr>
        <sz val="10"/>
        <rFont val="Arial"/>
        <family val="2"/>
        <charset val="238"/>
      </rPr>
      <t xml:space="preserve">
Dobava in montaža manometra premera 80 mm s priključkom R 1/2 radialno navzdol, merilna natančnost 1,6 % od končne vrednosti skale, skupaj s tripotno manometrsko pipo ter s pritrdilnim in tesnilnim materialom; </t>
    </r>
  </si>
  <si>
    <r>
      <t>Tlačni preizkusi:</t>
    </r>
    <r>
      <rPr>
        <sz val="10"/>
        <rFont val="Arial"/>
        <family val="2"/>
        <charset val="238"/>
      </rPr>
      <t xml:space="preserve">
Preizkušanje napeljav na tlak in tesnost, izvedeno po navodilih iz načrta, izdaja poročila</t>
    </r>
  </si>
  <si>
    <t xml:space="preserve">- filtrna enota svežega zraka F7, </t>
  </si>
  <si>
    <t xml:space="preserve">- filtrna enota odtočnega zraka F7, </t>
  </si>
  <si>
    <r>
      <t>Meritve:</t>
    </r>
    <r>
      <rPr>
        <sz val="10"/>
        <rFont val="Arial"/>
        <family val="2"/>
        <charset val="238"/>
      </rPr>
      <t xml:space="preserve">
Merjenje količin zraka, reguliranje količin zraka in sistemov na predpisane količine zraka, meritve ostalih parametrov, reguliranje do polne funkcionalnosti</t>
    </r>
  </si>
  <si>
    <t>Ustreza: po izbiri arhitekta</t>
  </si>
  <si>
    <r>
      <t>Umivalnik z enoročno armaturo:</t>
    </r>
    <r>
      <rPr>
        <sz val="10"/>
        <rFont val="Arial"/>
        <family val="2"/>
        <charset val="238"/>
      </rPr>
      <t xml:space="preserve">
Dobava in montaža kompletnega umivalnika, sestavljenega iz:  
- konzolne školjke iz sanitarne keramike dim. 60 x 45 cm za pritrditev na steno - po izbiri arhitekta,
- kromane stoječe enoročne mešalne armature za umivalnik z dvema medeninastima kromanima kotnima regulirnima ventiloma DN 15 z rozetama in s povezovalnima cevkama - po izbiri arhitekta,
- kromanega medeninastega sifona DN 32 z vezno cevjo in s kromano rozeto,    
- kompleta s pritrdilnim in tesnilnim materialom</t>
    </r>
  </si>
  <si>
    <r>
      <t>Stenska armatura za umivalnik:</t>
    </r>
    <r>
      <rPr>
        <sz val="10"/>
        <rFont val="Arial"/>
        <family val="2"/>
        <charset val="238"/>
      </rPr>
      <t xml:space="preserve">
Dobava in montaža kromane stenske enoročne mešalne armature za umivalnik, z dolgim izlivom, komplet s pritrdilnim in tesnilnim materialom</t>
    </r>
  </si>
  <si>
    <r>
      <t xml:space="preserve">WC, konzolni s podometnim kotličkom:
</t>
    </r>
    <r>
      <rPr>
        <sz val="10"/>
        <rFont val="Arial"/>
        <family val="2"/>
        <charset val="238"/>
      </rPr>
      <t>Dobava in montaža kompletnega stranišča, sestavljenega iz:
- konzolne školjke iz sanitarne keramike za pritrditev na steno in s stranskim iztokom DN 100 - po izbiri arhitekta,
- vgradnega splakovalnika za vzidavo in obzidavo prostornine 6-9 l, s proženjem spredaj ter s PE odtočnim kolenom, prehodnim kosom, z WC priključno garnituro ter s setom za zvočno izolacijo,
- polne plastične sedežne deske s pokrovom in z gumijastimi nastavki,
- kromanega kotnega ventila DN15/Ø10 mm za splakovalnik z gibljivo cevko Ø10 mm z rozeto,
- vezne cevi Ø30 mm z manšeto,
- kompleta s pritrdilnim in tesnilnim materialom</t>
    </r>
  </si>
  <si>
    <r>
      <t>Trokadero z enoročno armaturo s prho:</t>
    </r>
    <r>
      <rPr>
        <sz val="10"/>
        <rFont val="Arial"/>
        <family val="2"/>
        <charset val="238"/>
      </rPr>
      <t xml:space="preserve">
Dobava in montaža trokadera, sestavljenega iz:
- konzolne školjke iz sanitarne keramike dim. 46 x 53,5 cm za pritrditev na steno, s stranskim iztokom DN 100 in s ponikljano dvižno rešetko - po izbiri arhitekta,
- kromane stenske enoročne armature za trokadero z gibko cevjo s prho ter z dvema medeninastima kotnima regulirnima ventiloma DN 15 z rozetama in s kapama - po izbiri arhitekta,
- kompleta s pritrdilnim in tesnilnim materialom</t>
    </r>
  </si>
  <si>
    <r>
      <t>Montažni element za trokadero:</t>
    </r>
    <r>
      <rPr>
        <sz val="10"/>
        <rFont val="Arial"/>
        <family val="2"/>
        <charset val="238"/>
      </rPr>
      <t xml:space="preserve">
Dobava in montaža montažnega elementa za trokadero, za suho montažno vgradnjo, za pred stensko in stensko montažo, s pritrdilnim in tesnilnim materialom</t>
    </r>
  </si>
  <si>
    <t>Ustreza: Geberit Duofix Multisistem ali enakovredno</t>
  </si>
  <si>
    <r>
      <t>Ogledalo premično:</t>
    </r>
    <r>
      <rPr>
        <sz val="10"/>
        <rFont val="Arial"/>
        <family val="2"/>
        <charset val="238"/>
      </rPr>
      <t xml:space="preserve">
Dobava in montaža premičnega-nagibnega ogledala iz brušenega stekla, s pritrdilnim materialom, dim. 650 x 650 mm</t>
    </r>
  </si>
  <si>
    <t xml:space="preserve">  13 x 035 mm</t>
  </si>
  <si>
    <t xml:space="preserve">  13 x 042 mm</t>
  </si>
  <si>
    <t xml:space="preserve">  13 x 054 mm</t>
  </si>
  <si>
    <r>
      <t xml:space="preserve">Toplotna črpalka za ogrevanje pitne vode:
</t>
    </r>
    <r>
      <rPr>
        <sz val="10"/>
        <rFont val="Arial"/>
        <family val="2"/>
        <charset val="238"/>
      </rPr>
      <t>Dobava in montaža toplotne črpalke za ogrevanje pitne vode z izkoriščanjem toplote okoliškega zraka, izdelane v sestavi:
- rezervoar prostornine 450 l iz jeklene pločevine, z notranje strani emajliran; PN 10,
- cevni toplotni izmenjevalec iz jekla  površine 1,76 m</t>
    </r>
    <r>
      <rPr>
        <sz val="10"/>
        <rFont val="Arial Narrow"/>
        <family val="2"/>
        <charset val="238"/>
      </rPr>
      <t>²</t>
    </r>
    <r>
      <rPr>
        <sz val="10"/>
        <rFont val="Arial"/>
        <family val="2"/>
        <charset val="238"/>
      </rPr>
      <t>, znotraj emajliran; PN 10,
- priključek za vgradnjo električnega grelca G 6/4",
- električni grelec: 2 x 2 KW: ~400 V, 
- magnezijeva zaščitna anoda, 
- potopni tulec za senzor,
- agregat toplotne črpalke, ki ga sestavljajo kompresor, uparjalnik in ventilator,
- več funkcijska regulacija,
- protilegionelna zaščita,
- dopustna temperatura ogrevalnega medija 110 °C</t>
    </r>
    <r>
      <rPr>
        <sz val="8.5"/>
        <rFont val="Arial"/>
        <family val="2"/>
        <charset val="238"/>
      </rPr>
      <t xml:space="preserve">, 
- </t>
    </r>
    <r>
      <rPr>
        <sz val="10"/>
        <rFont val="Arial"/>
        <family val="2"/>
        <charset val="238"/>
      </rPr>
      <t>dopustna temperatura pitne vode  95 °C,
- 2 kpl. - priključek za zrak,
- izolacijska obloga iz mehke PU pene z zunanjim plaščem iz umetne mase,
-  zunanje dimenzije celotne naprave Ø750 x 2.070 mm,
- pretok zraka: 800 m</t>
    </r>
    <r>
      <rPr>
        <sz val="10"/>
        <rFont val="Arial Narrow"/>
        <family val="2"/>
        <charset val="238"/>
      </rPr>
      <t>³</t>
    </r>
    <r>
      <rPr>
        <sz val="10"/>
        <rFont val="Arial"/>
        <family val="2"/>
        <charset val="238"/>
      </rPr>
      <t>/h,
- hladilni medij: R-134a,
- električni priključek: 5.506 W; ~400 V,
- montažni material</t>
    </r>
  </si>
  <si>
    <t>Ustreza: Kronoterm WP4 LF-502 ali enakovredno</t>
  </si>
  <si>
    <t>- konzolna školjka iz sanitarne keramike dim. 40 x 30 cm za pritrditev na steno - po izbiri arhitekta</t>
  </si>
  <si>
    <r>
      <t xml:space="preserve">DN 15/ R </t>
    </r>
    <r>
      <rPr>
        <sz val="10"/>
        <rFont val="Arial"/>
        <family val="2"/>
        <charset val="238"/>
      </rPr>
      <t>¾</t>
    </r>
    <r>
      <rPr>
        <sz val="10"/>
        <rFont val="Arial"/>
        <family val="2"/>
        <charset val="238"/>
      </rPr>
      <t>; PN 12; p</t>
    </r>
    <r>
      <rPr>
        <vertAlign val="subscript"/>
        <sz val="10"/>
        <rFont val="Arial"/>
        <family val="2"/>
        <charset val="238"/>
      </rPr>
      <t>odp</t>
    </r>
    <r>
      <rPr>
        <sz val="10"/>
        <rFont val="Arial"/>
        <family val="2"/>
        <charset val="238"/>
      </rPr>
      <t xml:space="preserve"> = 8,0 bar</t>
    </r>
  </si>
  <si>
    <r>
      <t>Pretočna membranska posoda:</t>
    </r>
    <r>
      <rPr>
        <sz val="10"/>
        <rFont val="Arial"/>
        <family val="2"/>
        <charset val="238"/>
      </rPr>
      <t xml:space="preserve">
Dobava in montaža zaprte membranske raztezne posode za pitno vodo, pretočne izvedbe, komplet z montažnim materialom;
Vcel = 35 l; PN 10; do 120 ºC;
pN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= 10 bar (n);</t>
    </r>
  </si>
  <si>
    <t>Ustreza: Flamco Airfix A 35 ali enakovredno</t>
  </si>
  <si>
    <t>Ustreza: Grundfos Magna3 25-40 N 180 
              ali enakovredno</t>
  </si>
  <si>
    <r>
      <t xml:space="preserve">56 W; </t>
    </r>
    <r>
      <rPr>
        <sz val="10"/>
        <rFont val="Calibri"/>
        <family val="2"/>
        <charset val="238"/>
      </rPr>
      <t>~</t>
    </r>
    <r>
      <rPr>
        <sz val="10"/>
        <rFont val="Arial"/>
        <family val="2"/>
        <charset val="238"/>
      </rPr>
      <t>230 V, 50 Hz</t>
    </r>
  </si>
  <si>
    <r>
      <t>Cirkulacijska črpalka za pitno vodo:</t>
    </r>
    <r>
      <rPr>
        <sz val="10"/>
        <rFont val="Arial"/>
        <family val="2"/>
        <charset val="238"/>
      </rPr>
      <t xml:space="preserve">
Dobava in montaža cirkulacijske črpalke za pitno vodo iz ohišja iz nerjavečega jekla, z navojnimi priključki; z montažnim materialom;</t>
    </r>
  </si>
  <si>
    <t>G 1 ½; PN 10; +15 … +110 °C,</t>
  </si>
  <si>
    <t>Ustreza: Puricom DOS 50 ali enakovredno</t>
  </si>
  <si>
    <r>
      <t>Sistem za doziranje inhibitorja:</t>
    </r>
    <r>
      <rPr>
        <sz val="10"/>
        <rFont val="Arial"/>
        <family val="2"/>
        <charset val="238"/>
      </rPr>
      <t xml:space="preserve">
Dobava, montaža in zagon naprave za doziranje polifosfatov za namen mehčanja pitne vode v sestavi:
- dozirna posoda iz poliestra za raztopino prostornine 50 l,
- varnostno nivojsko stikalo,
- kontaktni impulzni vodomer s priključki DN 20,
- dozirni ventil s kroglico, obremenjeno z vzmetjo,               
- proti povratni ventil DN 20,
- dozirna črpalka za 1 impulz/10 l,
- cevne PVC povezave,      
- montažni in spojni material;</t>
    </r>
  </si>
  <si>
    <r>
      <t>LTŽ talni sifon:</t>
    </r>
    <r>
      <rPr>
        <sz val="10"/>
        <rFont val="Arial"/>
        <family val="2"/>
        <charset val="238"/>
      </rPr>
      <t xml:space="preserve">
Dobava in vgradnja litoželeznega talnega sifona iz nerjavečega jekla dim. 25 x 25 cm, z iztokom DN 70 s kvadratno ploščico, skupaj z vgradnim in tesnilnim materialom</t>
    </r>
  </si>
  <si>
    <t xml:space="preserve">  - l = 850 mm</t>
  </si>
  <si>
    <r>
      <t>Kotel na lesno biomaso:</t>
    </r>
    <r>
      <rPr>
        <sz val="10"/>
        <rFont val="Arial"/>
        <family val="2"/>
        <charset val="238"/>
      </rPr>
      <t xml:space="preserve">
Dobava, montaža in zagon kotla na lesno biomaso (sekanci) v sestavi:</t>
    </r>
  </si>
  <si>
    <t xml:space="preserve">- vpadni jašek s sistemom avtomatskega odvoda pepela ter s prigrajeno posodo za zbiranje pepela, </t>
  </si>
  <si>
    <t xml:space="preserve">- sistem za dovod zgorevalnega (primarnega in sekundarnega) zraka z elektromotornimi regulacijskimi loputami,                                                        </t>
  </si>
  <si>
    <t>- pribor za čiščenje,</t>
  </si>
  <si>
    <t>- komplet priključnih prirobnic,</t>
  </si>
  <si>
    <t>- komplet regulacijskih in varnostnih termostatov,</t>
  </si>
  <si>
    <t>- omejevalni termostat predtoka,</t>
  </si>
  <si>
    <t>- nazivna toplotna moč: 500 kW,</t>
  </si>
  <si>
    <t>- gorivo: sekanci z ostanki žaganja in oblanja z do 55 % vsebnosti vode,</t>
  </si>
  <si>
    <t>- dopustni delovni tlak: 6 bar,</t>
  </si>
  <si>
    <t>- dopustna delovna temperatura: 110 °C,</t>
  </si>
  <si>
    <t>- količina vode v kotlu: 750 l,</t>
  </si>
  <si>
    <t>- toplotni izkoristek: 93,6 %</t>
  </si>
  <si>
    <r>
      <t>Posoda-voziček za pepel - glavni:</t>
    </r>
    <r>
      <rPr>
        <sz val="10"/>
        <rFont val="Arial"/>
        <family val="2"/>
        <charset val="238"/>
      </rPr>
      <t xml:space="preserve">
Dobava prevozne posode-vozička za zbiranje pepela prostornine 300 l, s kovinskim pokrovom</t>
    </r>
  </si>
  <si>
    <r>
      <t>Posoda-voziček za pepel - stranski:</t>
    </r>
    <r>
      <rPr>
        <sz val="10"/>
        <rFont val="Arial"/>
        <family val="2"/>
        <charset val="238"/>
      </rPr>
      <t xml:space="preserve">
Dobava prevozne posode-vozička za zbiranje pepela prostornine 30 l</t>
    </r>
  </si>
  <si>
    <r>
      <t>Sistem recirkulacije dimnih plinov:</t>
    </r>
    <r>
      <rPr>
        <sz val="10"/>
        <rFont val="Arial"/>
        <family val="2"/>
        <charset val="238"/>
      </rPr>
      <t xml:space="preserve">
Dobava, montaža in zagon sistema za recirkulacijo dimnih plinov (AGR) v sestavi:</t>
    </r>
  </si>
  <si>
    <r>
      <t>Sistem za avtomatski vžig:</t>
    </r>
    <r>
      <rPr>
        <sz val="10"/>
        <rFont val="Arial"/>
        <family val="2"/>
        <charset val="238"/>
      </rPr>
      <t xml:space="preserve">
Dobava, montaža in zagon sistema za avtomatski vžig lesne biomase s puhalom na vroči zrak</t>
    </r>
  </si>
  <si>
    <r>
      <t>Sistem za hlajenje plašča kotla:</t>
    </r>
    <r>
      <rPr>
        <sz val="10"/>
        <rFont val="Arial"/>
        <family val="2"/>
        <charset val="238"/>
      </rPr>
      <t xml:space="preserve">
Dobava in montaža sistema za hlajenje plašča kotla</t>
    </r>
  </si>
  <si>
    <r>
      <t>Termično varovalo kotla:</t>
    </r>
    <r>
      <rPr>
        <sz val="10"/>
        <rFont val="Arial"/>
        <family val="2"/>
        <charset val="238"/>
      </rPr>
      <t xml:space="preserve">
Dobava in montaža termičnega varovala kotla s toplotnim izmenjevalcem ter hladilnim ventilom za delovane brez pomožne energije</t>
    </r>
  </si>
  <si>
    <r>
      <t>Ventilator za vzdrževanje podtlaka:</t>
    </r>
    <r>
      <rPr>
        <sz val="10"/>
        <rFont val="Arial"/>
        <family val="2"/>
        <charset val="238"/>
      </rPr>
      <t xml:space="preserve">
Dobava in montaža ventilatorja za vzdrževanje podtlaka</t>
    </r>
  </si>
  <si>
    <t xml:space="preserve">- dozirni kanal s polžem iz jeklene pločevine, </t>
  </si>
  <si>
    <t>- gonilo z elektromotornim pogonom,</t>
  </si>
  <si>
    <t>- priključne prirobnice,</t>
  </si>
  <si>
    <t xml:space="preserve">- premer polža: Ø150 mm,
- priključna moč elektromotorja: 0,55 kW; 230 V </t>
  </si>
  <si>
    <t>- sistem za vodno hlajenje ohišja dozirnega polža,</t>
  </si>
  <si>
    <t>- protipožarna varnostna loputa,</t>
  </si>
  <si>
    <r>
      <t>Dozirni sistem s protipožarno loputo:</t>
    </r>
    <r>
      <rPr>
        <sz val="10"/>
        <rFont val="Arial"/>
        <family val="2"/>
        <charset val="238"/>
      </rPr>
      <t xml:space="preserve">
Dobava, montaža in zagon dozirnega sistema za dovod goriva v zgorevalno komoro v sestavi:</t>
    </r>
  </si>
  <si>
    <t xml:space="preserve">- premer povezovalnega dimovodnega kanala: Ø150 mm,
- priključna moč elektromotorja: 0,9 kW; 230 V </t>
  </si>
  <si>
    <t>- regulacija s širokopasovno Lambda sondo,
- avtomatika za varovanje kotla pred prenizko temperaturo povratne vode (pod 60 °C)</t>
  </si>
  <si>
    <r>
      <t>Sistem regulacije ogrevalne moči:</t>
    </r>
    <r>
      <rPr>
        <sz val="10"/>
        <rFont val="Arial"/>
        <family val="2"/>
        <charset val="238"/>
      </rPr>
      <t xml:space="preserve">
Dobava in montaža sistema za brezstopenjsko regulacijo kapacitete ogrevalne moči kotla v odvisnosti od razmerja med gorivom ter zgorevalnim zrakom</t>
    </r>
  </si>
  <si>
    <t>- območje reguliranja moči: 20 … 100 %</t>
  </si>
  <si>
    <r>
      <t>Sistem za krmiljenje akumulatorjev toplote:</t>
    </r>
    <r>
      <rPr>
        <sz val="10"/>
        <rFont val="Arial"/>
        <family val="2"/>
        <charset val="238"/>
      </rPr>
      <t xml:space="preserve">
Dobava, montaža in zagon sistema za:
- pet consko krmiljenje akumulatorjev toplote,
- krmiljenje dveh mešalnih dvižnih vodov</t>
    </r>
  </si>
  <si>
    <r>
      <t>Programska oprema:</t>
    </r>
    <r>
      <rPr>
        <sz val="10"/>
        <rFont val="Arial"/>
        <family val="2"/>
        <charset val="238"/>
      </rPr>
      <t xml:space="preserve">
Dobava programske opreme za daljinski nadzor in spremljanje kotlovske naprave (vnos vseh nastavljivih delovnih parametrov preko osebnega računalnika) z grafičnim prikazom, za avtomatski zajem in shranjevanje vseh alarmnih stanj - mrežna povezava omogoča posluževanje in vpogled celotnega sistema na zunanji lokaciji (računalnik s povezavo na medmrežje zagotovi naročnik)</t>
    </r>
  </si>
  <si>
    <r>
      <t>Naprava za preklopni krožni iznos:</t>
    </r>
    <r>
      <rPr>
        <sz val="10"/>
        <rFont val="Arial"/>
        <family val="2"/>
        <charset val="238"/>
      </rPr>
      <t xml:space="preserve">
Dobava, montaža in zagon preklopnega krožnega iznosa iz skladišča goriva v sestavi:</t>
    </r>
  </si>
  <si>
    <t>- dozirni kanal s polžem iz jeklene pločevine,</t>
  </si>
  <si>
    <t>- sistem kontrole polnjenja,</t>
  </si>
  <si>
    <t>- gonilo z elektromotorjem,</t>
  </si>
  <si>
    <t xml:space="preserve">- osnovni premer: 6,0 m,
- premer polža: Ø200 mm,
- priključna moč elektromotorja: 0,55 kW; 230 V </t>
  </si>
  <si>
    <r>
      <t>Vmesni transportni polž:</t>
    </r>
    <r>
      <rPr>
        <sz val="10"/>
        <rFont val="Arial"/>
        <family val="2"/>
        <charset val="238"/>
      </rPr>
      <t xml:space="preserve">
Dobava, montaža in zagon vmesnega transportnega polža z elektromotornim pogonom za transport sekancev iz kote silosa na koto kotlovnice v sestavi:</t>
    </r>
  </si>
  <si>
    <t xml:space="preserve">- dolžina: 7,5 m,
- premer polža: Ø200 mm,
- priključna moč elektromotorja: 0,55 kW; 230 V </t>
  </si>
  <si>
    <r>
      <t>Sistem nivojske kontrole v presipnem polžu:</t>
    </r>
    <r>
      <rPr>
        <sz val="10"/>
        <rFont val="Arial"/>
        <family val="2"/>
        <charset val="238"/>
      </rPr>
      <t xml:space="preserve">
Dobava in montaža sistema nivojske kontrole goriva v presipnem polžu, opremljen z dvema optičnima senzorjema</t>
    </r>
  </si>
  <si>
    <r>
      <t xml:space="preserve">Akumulator ogrevalne vode:
</t>
    </r>
    <r>
      <rPr>
        <sz val="10"/>
        <rFont val="Arial"/>
        <family val="2"/>
        <charset val="238"/>
      </rPr>
      <t>Dobava in montaža pokončnega akumulatorja ogrevalne vode, izdelanega po DIN 4753, v sestavi:
- rezervoar prostornine 5.000 l iz jeklene pločevine z notranjim protikorozijskim premazom; PN 3,
- cevni priključki:
- 2 kpl. - DN 65,
- DN 32,
- DN 20,
- 2 kpl. - DN 15,</t>
    </r>
    <r>
      <rPr>
        <sz val="8.5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- izolacijska obloga iz PU s plaščem iz umetnega usnja,
- montažni material               </t>
    </r>
  </si>
  <si>
    <r>
      <t xml:space="preserve">Oprema silosa za hrambo goriva:
</t>
    </r>
    <r>
      <rPr>
        <sz val="10"/>
        <rFont val="Arial"/>
        <family val="2"/>
        <charset val="238"/>
      </rPr>
      <t>Dobava in montaža opreme silosa za hrambo sekancev v sestavi:
- pokrov dim. 3,0 x 1,6 m iz jeklenih profilov in jeklene pločevine - skupna masa do 200 kg, odpiranje do kota 105°,
- pogon mehanizma za odpiranje pokrova s hidravličnim agregatom,
- električna krmilna omarica,</t>
    </r>
    <r>
      <rPr>
        <sz val="8.5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- sekundarno dno zalogovnika iz protikorozijsko zaščitene nosilne jeklene konstrukcije z vodoodpornimi lesenimi podnimi ploščami površine 36 m</t>
    </r>
    <r>
      <rPr>
        <sz val="10"/>
        <rFont val="Arial Narrow"/>
        <family val="2"/>
        <charset val="238"/>
      </rPr>
      <t>²</t>
    </r>
    <r>
      <rPr>
        <sz val="10"/>
        <rFont val="Arial"/>
        <family val="2"/>
        <charset val="238"/>
      </rPr>
      <t xml:space="preserve">,
- montažni material               </t>
    </r>
  </si>
  <si>
    <r>
      <t xml:space="preserve">Električne povezave:
</t>
    </r>
    <r>
      <rPr>
        <sz val="10"/>
        <rFont val="Arial"/>
        <family val="2"/>
        <charset val="238"/>
      </rPr>
      <t xml:space="preserve">Izdelava vseh električnih inštalacijskih del s funkcionalnim preizkusom              </t>
    </r>
  </si>
  <si>
    <t>- komplet temperaturnih tipal,</t>
  </si>
  <si>
    <t>- komplet elektromagnetnih ventilov,</t>
  </si>
  <si>
    <r>
      <t>Raztezna posoda:</t>
    </r>
    <r>
      <rPr>
        <sz val="10"/>
        <rFont val="Arial"/>
        <family val="2"/>
        <charset val="238"/>
      </rPr>
      <t xml:space="preserve">
Dobava in montaža zaprte membranske raztezne posode, komplet z montažnim materialom;
Vcel = 200 l, PN 6,
pN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= 2,0 bar (n);</t>
    </r>
  </si>
  <si>
    <t>Ustreza: Flamco Flexcon C 200 ali enakovredno</t>
  </si>
  <si>
    <r>
      <t>DN 40/R 2"; PN 6; p</t>
    </r>
    <r>
      <rPr>
        <vertAlign val="subscript"/>
        <sz val="10"/>
        <rFont val="Arial"/>
        <family val="2"/>
        <charset val="238"/>
      </rPr>
      <t>odp</t>
    </r>
    <r>
      <rPr>
        <sz val="10"/>
        <rFont val="Arial"/>
        <family val="2"/>
        <charset val="238"/>
      </rPr>
      <t xml:space="preserve"> = 3,0 bar; α = 0,3</t>
    </r>
  </si>
  <si>
    <r>
      <t xml:space="preserve">Sistem za vzdrževane tlaka in pripravo vode:
</t>
    </r>
    <r>
      <rPr>
        <sz val="10"/>
        <rFont val="Arial"/>
        <family val="2"/>
        <charset val="238"/>
      </rPr>
      <t>Dobava in montaža sistema za samodejen sprejem raztezne vode, adiabatno izločanje plina/vakuumsko razplinjevanje ter za dopolnjevanje sistema s svežo vodo v cirkulacijskem krožnem toku, skladno z DIN 4571 s čiščenjem usedlin mulja in zemeljskih nečistoč v sestavi:</t>
    </r>
  </si>
  <si>
    <t>- varnostni sklop na priklopu pitne vode,,</t>
  </si>
  <si>
    <t>- prelivni ventil,</t>
  </si>
  <si>
    <t>- črpalka za vzdrževanje tlaka,</t>
  </si>
  <si>
    <t>- sistemski ločilni element,</t>
  </si>
  <si>
    <t>- pribor z ventiloma DN 15 in z gibkimi cevmi za priklop sistema,</t>
  </si>
  <si>
    <t>- digitalni prikazovalnik,</t>
  </si>
  <si>
    <t>- elektronska enota z glavnimi in krmilnimi stikali, varovalkami, s krmilnim programom z mikroprocesorjem, z brezpotencvialnim izhodom za javljanje motenj,</t>
  </si>
  <si>
    <t>- stikalna shema s prikazovalnikom tlaka z nastavitvijo zahtevanih vrednosti ter z digitalnim prikazom delovanja sistema,</t>
  </si>
  <si>
    <t>- proti atmosferi zaprta posoda prostornine 400 l z membrano in odzračevalnim sistemom prstanov,</t>
  </si>
  <si>
    <t>- 850 W; ~230 V</t>
  </si>
  <si>
    <t>- cevni priključki:</t>
  </si>
  <si>
    <t xml:space="preserve">- vodovod: DN 15 </t>
  </si>
  <si>
    <t>- ogrevanje: G 1¼; R 1"</t>
  </si>
  <si>
    <t>Ustreza: Puricom Denver 30 ali enakovredno</t>
  </si>
  <si>
    <r>
      <t>Mehčalna naprava:</t>
    </r>
    <r>
      <rPr>
        <sz val="10"/>
        <rFont val="Arial"/>
        <family val="2"/>
        <charset val="238"/>
      </rPr>
      <t xml:space="preserve">
Dobava, montaža in zagon mehčalne naprave z avtomatskim volumetričnim krmiljenjem </t>
    </r>
  </si>
  <si>
    <r>
      <t>- 90 W; ~</t>
    </r>
    <r>
      <rPr>
        <sz val="10"/>
        <rFont val="Arial"/>
        <family val="2"/>
        <charset val="238"/>
      </rPr>
      <t>230 V; 50 Hz</t>
    </r>
  </si>
  <si>
    <t>- količina regeneracijske soli: 6 kg,</t>
  </si>
  <si>
    <t>Ustreza: Grundfos UPS 50-40 ali enakovredno</t>
  </si>
  <si>
    <r>
      <t xml:space="preserve">DN 50; PN 10; -10 … +110 </t>
    </r>
    <r>
      <rPr>
        <sz val="10"/>
        <rFont val="Arial"/>
        <family val="2"/>
        <charset val="238"/>
      </rPr>
      <t>°C</t>
    </r>
  </si>
  <si>
    <r>
      <t>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536 W; ~230 V, 50 Hz;</t>
    </r>
  </si>
  <si>
    <r>
      <t>Elektronska obtočna črpalka:</t>
    </r>
    <r>
      <rPr>
        <sz val="10"/>
        <rFont val="Arial"/>
        <family val="2"/>
        <charset val="238"/>
      </rPr>
      <t xml:space="preserve">
Dobava in vgradnja obtočne črpalke z mokrim rotorjem z vgrajeno elektronsko regulacijo moči, za vgradnjo v cevovod, za variabilni diferenčni tlak, s prirobničnimi priključki, protiprirobnicami in montažnim materialom;</t>
    </r>
  </si>
  <si>
    <r>
      <t>V = 34 m</t>
    </r>
    <r>
      <rPr>
        <sz val="10"/>
        <rFont val="Arial"/>
        <family val="2"/>
        <charset val="238"/>
      </rPr>
      <t>³/h; Δp = 120 kPa;</t>
    </r>
  </si>
  <si>
    <r>
      <t>24</t>
    </r>
    <r>
      <rPr>
        <sz val="10"/>
        <rFont val="Arial"/>
        <family val="2"/>
        <charset val="238"/>
      </rPr>
      <t xml:space="preserve"> V; 0 … 10 V</t>
    </r>
  </si>
  <si>
    <r>
      <t>Zunanje tipalo temperature:</t>
    </r>
    <r>
      <rPr>
        <sz val="10"/>
        <rFont val="Arial"/>
        <family val="2"/>
        <charset val="238"/>
      </rPr>
      <t xml:space="preserve">
Dobava in vgradnja zunanjega tipala temperature</t>
    </r>
  </si>
  <si>
    <t>Ustreza: Sauter EGT301F102 ali enakovredno</t>
  </si>
  <si>
    <r>
      <t>Stebelno tipalo temperature:</t>
    </r>
    <r>
      <rPr>
        <sz val="10"/>
        <rFont val="Arial"/>
        <family val="2"/>
        <charset val="238"/>
      </rPr>
      <t xml:space="preserve">
Dobava in vgradnja stebelnega tipala temperature</t>
    </r>
  </si>
  <si>
    <t>- Ni1000; L = 100 mm; d = 6,5 mm s tulko L = 120 mm</t>
  </si>
  <si>
    <t>- Ni1000, bel</t>
  </si>
  <si>
    <t>- Ni1000; L = 200 mm; d = 6,5 mm s tulko L = 200 mm</t>
  </si>
  <si>
    <r>
      <t>Tipalo tlaka:</t>
    </r>
    <r>
      <rPr>
        <sz val="10"/>
        <rFont val="Arial"/>
        <family val="2"/>
        <charset val="238"/>
      </rPr>
      <t xml:space="preserve">
Dobava in vgradnja tipala tlaka</t>
    </r>
  </si>
  <si>
    <t>Ustreza: Sauter DSU106F001 ali enakovredno</t>
  </si>
  <si>
    <t>- območje: 0 … 6 bar; 24 V; 0 … 10 V</t>
  </si>
  <si>
    <t xml:space="preserve">  480 x 650 mm</t>
  </si>
  <si>
    <r>
      <t>Zaščitna mreža:</t>
    </r>
    <r>
      <rPr>
        <sz val="10"/>
        <rFont val="Arial"/>
        <family val="2"/>
        <charset val="238"/>
      </rPr>
      <t xml:space="preserve">
Dobava in montaža pocinkane zaščitne mreže z jeklenim okvirjem; oko 10 mm</t>
    </r>
  </si>
  <si>
    <t>- talni element za montažo na tla,</t>
  </si>
  <si>
    <t>- element z revizijskimi vratci,</t>
  </si>
  <si>
    <t>- T-kos 90°,</t>
  </si>
  <si>
    <t>- zaključni kos,</t>
  </si>
  <si>
    <t>- dežna kapa,</t>
  </si>
  <si>
    <t>- 6 m - priključna cev DN 350,</t>
  </si>
  <si>
    <t>Ustreza: Schiedel ADW TecnoStar ali enakovredno</t>
  </si>
  <si>
    <t>- 14 m - osnovna cev DN 350,</t>
  </si>
  <si>
    <t xml:space="preserve">- zgorevalna komora iz jeklene kotlovske pločevine z vodno hlajenim kanalom za dovod goriva, obzidana s šamotno oblogo ter toplotno izolirana z mineralno volno, oplaščena z jekleno pločevino, </t>
  </si>
  <si>
    <t>- stopničasta pomična rešetka iz temperaturno obstojne jeklene pločevine za transport pepela v vpadni jašek,</t>
  </si>
  <si>
    <t xml:space="preserve">- cevni toplotni menjalnik z integriranimi tubolatorji za čiščenje dimnih plinov, </t>
  </si>
  <si>
    <r>
      <t>Sistem avtomatskega odstranjevanja pepela:</t>
    </r>
    <r>
      <rPr>
        <sz val="10"/>
        <rFont val="Arial"/>
        <family val="2"/>
        <charset val="238"/>
      </rPr>
      <t xml:space="preserve">
Dobava, montaža in zagon sistema polžastega transporterja z elektromotornim pogonom za avtomatsko odstranjevanje pepela iz kurišča</t>
    </r>
  </si>
  <si>
    <r>
      <t>Sistem za čiščenje toplotnega menjalnika:</t>
    </r>
    <r>
      <rPr>
        <sz val="10"/>
        <rFont val="Arial"/>
        <family val="2"/>
        <charset val="238"/>
      </rPr>
      <t xml:space="preserve">
Dobava in montaža sistema turbolatorjev, vgrajenih v ceveh vertikalnega toplotnega menjalnika, za avtomatsko čiščenje dimnih cevi</t>
    </r>
  </si>
  <si>
    <r>
      <t>Polž za odstranjevanja pepela:</t>
    </r>
    <r>
      <rPr>
        <sz val="10"/>
        <rFont val="Arial"/>
        <family val="2"/>
        <charset val="238"/>
      </rPr>
      <t xml:space="preserve">
Dobava, montaža in zagon polžastega transporterja  za odstranjevanje  pepela iz toplotnega menjalnika</t>
    </r>
  </si>
  <si>
    <t>- elektromotorni pogon
- loputa z elektromotornim pogonom,
- zunanje cevne povezave med dimovodnim kanalom ter vstopom primarnega zraka,
- izolacija dimovodnega kanala</t>
  </si>
  <si>
    <t xml:space="preserve">- priključna moč elektromotorja: 2,2 kW; 230 V </t>
  </si>
  <si>
    <r>
      <t>Elektrokrmilna omara kotla:</t>
    </r>
    <r>
      <rPr>
        <sz val="10"/>
        <rFont val="Arial"/>
        <family val="2"/>
        <charset val="238"/>
      </rPr>
      <t xml:space="preserve">
Dobava in montaža elektrokrmilne omare z elementi:
- sprednja komandna plošča za odčitavanje in vnos želenih parametrov,
- glavno stikalo,
- komplet motornih zaščitnih stikal za vse pogonske motorje (400 V),
- komplet varnostnih stikal,
- omejevalni termostat pretoka KS 75,
- komplet fotocelic,</t>
    </r>
  </si>
  <si>
    <r>
      <t>Sistem za javljanje napak:</t>
    </r>
    <r>
      <rPr>
        <sz val="10"/>
        <rFont val="Arial"/>
        <family val="2"/>
        <charset val="238"/>
      </rPr>
      <t xml:space="preserve">
Dobava in montaža sistema za javljanje statusov in napak kotla (temperatura ogrevalne vode v kotlu, predtoku, akumulatorju, vklop/izklop kotla, …) z SMS modulom preko mobilnega omrežja (SIM kartico zagotovi naročnik)</t>
    </r>
  </si>
  <si>
    <t>- vodomer z zapornim ventilom, DN 15, z gibko cevjo dolžine 1 m,</t>
  </si>
  <si>
    <t>- krmilna enota s črpalno enoto po DIN 4751l,</t>
  </si>
  <si>
    <r>
      <t>Dimovodne napeljave:</t>
    </r>
    <r>
      <rPr>
        <sz val="10"/>
        <rFont val="Arial"/>
        <family val="2"/>
        <charset val="238"/>
      </rPr>
      <t xml:space="preserve">
Dobava in montaža dimovodnih napeljav za trislojni kovinski dimnik iz notranje dimne cevi in zunanje nosilne cevi, oboje iz nerjaveče pločevine, ter vmesne toplotne izolacije debeline 25 mm z notranjim premerom tuljave DN 350 v sestavi (natančna specifikacija se izdela na osnovi izračuna, ki ga dostavi dobavitelj kotla!):</t>
    </r>
  </si>
  <si>
    <r>
      <t>Izdelava priključka:</t>
    </r>
    <r>
      <rPr>
        <sz val="10"/>
        <rFont val="Arial"/>
        <family val="2"/>
        <charset val="238"/>
      </rPr>
      <t xml:space="preserve">
Izdelava priključka hladne vode na obstoječ vodovodni sistem</t>
    </r>
  </si>
  <si>
    <t>G 1 ½; PN 10; -10 … +110 °C</t>
  </si>
  <si>
    <r>
      <t>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56 W; ~230 V, 50 Hz;</t>
    </r>
  </si>
  <si>
    <t>V = 6 m³/h; Δp = 43 kPa;</t>
  </si>
  <si>
    <r>
      <t>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124 W; ~230 V, 50 Hz;</t>
    </r>
  </si>
  <si>
    <t>V = 8 m³/h; Δp = 82 kPa;</t>
  </si>
  <si>
    <r>
      <t>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163 W; ~230 V, 50 Hz;</t>
    </r>
  </si>
  <si>
    <t>V = 9 m³/h; Δp = 105 kPa;</t>
  </si>
  <si>
    <t>Ustreza: Grundfos Magna3 25-40 180 
              ali enakovredno</t>
  </si>
  <si>
    <t>Ustreza: Grundfos Magna3 25-80 180 
              ali enakovredno</t>
  </si>
  <si>
    <t>Ustreza: Grundfos Magna3 25-100 180 
              ali enakovredno</t>
  </si>
  <si>
    <t>Ustreza: Sauter BUN025F300 z  AVM115SF132 
              ali enakovredno</t>
  </si>
  <si>
    <t>Ustreza: Sauter BUN032F300 z  AVM115SF132 
              ali enakovredno</t>
  </si>
  <si>
    <t>Ustreza: Grundfos Magna3 50-120 F 280 
              ali enakovredno</t>
  </si>
  <si>
    <t>Ustreza: Flamco Flamcomat GB400 
              ali enakovredno</t>
  </si>
  <si>
    <t>Ustreza: Sauter BQE065F300 z  AVM322SF132 
              ali enakovredno</t>
  </si>
  <si>
    <t>Ustreza: Sauter EGT346F102+0391011100 
              ali enakovredno</t>
  </si>
  <si>
    <t>Ustreza: Sauter EGT347F102+0391011200 
              ali enakovredno</t>
  </si>
  <si>
    <t>Ustreza: Allmess Megacontrol-CF 51 MCFU 15
              ali enakovredno</t>
  </si>
  <si>
    <t>Ustreza: Sauter BUN050F200 z  AVM115SF132 
              ali enakovredno</t>
  </si>
  <si>
    <r>
      <t>Termometer - tekočinski - kotni:</t>
    </r>
    <r>
      <rPr>
        <sz val="10"/>
        <rFont val="Arial"/>
        <family val="2"/>
        <charset val="238"/>
      </rPr>
      <t xml:space="preserve">
Dobava in montaža ravnega tekočinskega termometra z zaščitno tulko, z območjem od 20 do 110 °C, s priključkom DN 15</t>
    </r>
  </si>
  <si>
    <r>
      <t>Termometer - tekočinski - kotni:</t>
    </r>
    <r>
      <rPr>
        <sz val="10"/>
        <rFont val="Arial"/>
        <family val="2"/>
        <charset val="238"/>
      </rPr>
      <t xml:space="preserve">
Dobava in montaža ravnega tekočinskega termometra z zaščitno tulko, z območjem od 0 do 80 °C, s priključkom DN 15</t>
    </r>
  </si>
  <si>
    <r>
      <t>Navodila in sheme:</t>
    </r>
    <r>
      <rPr>
        <sz val="10"/>
        <rFont val="Arial"/>
        <family val="2"/>
        <charset val="238"/>
      </rPr>
      <t xml:space="preserve">
Izdelava obratovalnih navodil in funkcionalne sheme toplotne postaje z vodoodporno površinsko zaščito ter pritrditev na primernem mestu v prostoru</t>
    </r>
  </si>
  <si>
    <r>
      <t>DN 25; k</t>
    </r>
    <r>
      <rPr>
        <vertAlign val="subscript"/>
        <sz val="10"/>
        <rFont val="Arial"/>
        <family val="2"/>
        <charset val="238"/>
      </rPr>
      <t>vs</t>
    </r>
    <r>
      <rPr>
        <sz val="10"/>
        <rFont val="Arial"/>
        <family val="2"/>
        <charset val="238"/>
      </rPr>
      <t xml:space="preserve"> = 10,0 m³/h;</t>
    </r>
  </si>
  <si>
    <r>
      <t>DN 32; k</t>
    </r>
    <r>
      <rPr>
        <vertAlign val="subscript"/>
        <sz val="10"/>
        <rFont val="Arial"/>
        <family val="2"/>
        <charset val="238"/>
      </rPr>
      <t>vs</t>
    </r>
    <r>
      <rPr>
        <sz val="10"/>
        <rFont val="Arial"/>
        <family val="2"/>
        <charset val="238"/>
      </rPr>
      <t xml:space="preserve"> = 16,0 m³/h;</t>
    </r>
  </si>
  <si>
    <r>
      <t>DN 40; k</t>
    </r>
    <r>
      <rPr>
        <vertAlign val="subscript"/>
        <sz val="10"/>
        <rFont val="Arial"/>
        <family val="2"/>
        <charset val="238"/>
      </rPr>
      <t>vs</t>
    </r>
    <r>
      <rPr>
        <sz val="10"/>
        <rFont val="Arial"/>
        <family val="2"/>
        <charset val="238"/>
      </rPr>
      <t xml:space="preserve"> = 25,0 m³/h;</t>
    </r>
  </si>
  <si>
    <r>
      <t>DN 50; k</t>
    </r>
    <r>
      <rPr>
        <vertAlign val="subscript"/>
        <sz val="10"/>
        <rFont val="Arial"/>
        <family val="2"/>
        <charset val="238"/>
      </rPr>
      <t>vs</t>
    </r>
    <r>
      <rPr>
        <sz val="10"/>
        <rFont val="Arial"/>
        <family val="2"/>
        <charset val="238"/>
      </rPr>
      <t xml:space="preserve"> = 40,0 m³/h; </t>
    </r>
  </si>
  <si>
    <r>
      <t>DN 65; k</t>
    </r>
    <r>
      <rPr>
        <vertAlign val="subscript"/>
        <sz val="10"/>
        <rFont val="Arial"/>
        <family val="2"/>
        <charset val="238"/>
      </rPr>
      <t>vs</t>
    </r>
    <r>
      <rPr>
        <sz val="10"/>
        <rFont val="Arial"/>
        <family val="2"/>
        <charset val="238"/>
      </rPr>
      <t xml:space="preserve"> = 63,0 m³/h; </t>
    </r>
  </si>
  <si>
    <t>- s krogelnim ventilom DN 20,</t>
  </si>
  <si>
    <t>hladilo: R-410A</t>
  </si>
  <si>
    <t>Ustreza: Daikin RXYQ12T ali enakovredno</t>
  </si>
  <si>
    <t>Ustreza: Daikin RXYQ18T ali enakovredno</t>
  </si>
  <si>
    <r>
      <t>Φ</t>
    </r>
    <r>
      <rPr>
        <vertAlign val="subscript"/>
        <sz val="10"/>
        <rFont val="Arial"/>
        <family val="2"/>
        <charset val="238"/>
      </rPr>
      <t>H</t>
    </r>
    <r>
      <rPr>
        <sz val="10"/>
        <rFont val="Arial"/>
        <family val="2"/>
        <charset val="238"/>
      </rPr>
      <t xml:space="preserve"> = 33.500 W; Φ</t>
    </r>
    <r>
      <rPr>
        <vertAlign val="subscript"/>
        <sz val="10"/>
        <rFont val="Arial"/>
        <family val="2"/>
        <charset val="238"/>
      </rPr>
      <t>G</t>
    </r>
    <r>
      <rPr>
        <sz val="10"/>
        <rFont val="Arial"/>
        <family val="2"/>
        <charset val="238"/>
      </rPr>
      <t xml:space="preserve"> = 37.500 W;P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9,0 kW; ~400 V</t>
    </r>
  </si>
  <si>
    <t>EER = 3,73; ESEER = 5,50;</t>
  </si>
  <si>
    <r>
      <t>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9,0 kW; ~400 V;</t>
    </r>
  </si>
  <si>
    <t>COP = 3,89,</t>
  </si>
  <si>
    <t>COP = 4,12;</t>
  </si>
  <si>
    <t>- hladilo: R-410A</t>
  </si>
  <si>
    <t>Ustreza: Daikin FXUQ100A</t>
  </si>
  <si>
    <r>
      <t>- Ф</t>
    </r>
    <r>
      <rPr>
        <vertAlign val="subscript"/>
        <sz val="10"/>
        <rFont val="Arial"/>
        <family val="2"/>
        <charset val="238"/>
      </rPr>
      <t>G</t>
    </r>
    <r>
      <rPr>
        <sz val="10"/>
        <rFont val="Arial"/>
        <family val="2"/>
        <charset val="238"/>
      </rPr>
      <t xml:space="preserve"> = 12.500 W; Ф</t>
    </r>
    <r>
      <rPr>
        <vertAlign val="subscript"/>
        <sz val="10"/>
        <rFont val="Arial"/>
        <family val="2"/>
        <charset val="238"/>
      </rPr>
      <t>H</t>
    </r>
    <r>
      <rPr>
        <sz val="10"/>
        <rFont val="Arial"/>
        <family val="2"/>
        <charset val="238"/>
      </rPr>
      <t xml:space="preserve"> = 11.200 W;</t>
    </r>
  </si>
  <si>
    <t>- P = 200 W; ~230 V</t>
  </si>
  <si>
    <t xml:space="preserve">  KHRQM22M29T9</t>
  </si>
  <si>
    <t xml:space="preserve">  KHRQM22M64T</t>
  </si>
  <si>
    <t xml:space="preserve">  KHRQM22M75T</t>
  </si>
  <si>
    <t>Ustreza: Daikin BHFQ22P1007</t>
  </si>
  <si>
    <r>
      <t xml:space="preserve">Modul za povezavo dveh zunanjih enot:
</t>
    </r>
    <r>
      <rPr>
        <sz val="10"/>
        <rFont val="Arial"/>
        <family val="2"/>
        <charset val="238"/>
      </rPr>
      <t>Dobava in montaža modula za povezavo dveh zunanjih enot</t>
    </r>
  </si>
  <si>
    <t xml:space="preserve">  Ø34,90 x 1,5 mm</t>
  </si>
  <si>
    <t>- dodatna količina hladila: 12,8 kg</t>
  </si>
  <si>
    <r>
      <t>Polnjenje VRF cevnega sistema:</t>
    </r>
    <r>
      <rPr>
        <sz val="10"/>
        <rFont val="Arial"/>
        <family val="2"/>
        <charset val="238"/>
      </rPr>
      <t xml:space="preserve">
Polnjenje sistema s hladilom R-410A</t>
    </r>
  </si>
  <si>
    <r>
      <t>Zunanja centralna prezračevalna naprava:</t>
    </r>
    <r>
      <rPr>
        <sz val="10"/>
        <rFont val="Arial"/>
        <family val="2"/>
        <charset val="238"/>
      </rPr>
      <t xml:space="preserve">
Dobava, montaža in zagon kompaktne zunanje centralne prezračevalne naprave, posluževanje z desne strani v smeri toka svežega zraka, v sestavi:</t>
    </r>
  </si>
  <si>
    <t>Ustreza: Danvent DV 40 ali enakovredno</t>
  </si>
  <si>
    <r>
      <t xml:space="preserve">- ogrevalna enota za ogrevanje zraka s toplo vodo temp. 55/45 </t>
    </r>
    <r>
      <rPr>
        <sz val="10"/>
        <rFont val="Arial"/>
        <family val="2"/>
        <charset val="238"/>
      </rPr>
      <t>°C; Ф</t>
    </r>
    <r>
      <rPr>
        <vertAlign val="subscript"/>
        <sz val="10"/>
        <rFont val="Arial"/>
        <family val="2"/>
        <charset val="238"/>
      </rPr>
      <t>G</t>
    </r>
    <r>
      <rPr>
        <sz val="10"/>
        <rFont val="Arial"/>
        <family val="2"/>
        <charset val="238"/>
      </rPr>
      <t xml:space="preserve"> = 35,9 kW,</t>
    </r>
  </si>
  <si>
    <t>- rotacijski regenerator; temperaturni izkoristek η = 0,815; z elektromotornim pogonom,</t>
  </si>
  <si>
    <t xml:space="preserve">- mešalna enota z žaluzijo na elektromotorni pogon, </t>
  </si>
  <si>
    <t>- 2 kpl. - dušilnik zvoka s sposobnostjo dušenja min. 17 dB v frekvenčnem območju od 250 Hz do 8 kHz,</t>
  </si>
  <si>
    <t>- streha iz jeklenih profilov ter iz jeklene trapezne pločevine, zaščiteno z alu-cinkom, nagib 3°, odkap po celotnem obodu od 100 do 200 mm,</t>
  </si>
  <si>
    <t>- 3 kpl. - jadrovinasti priključek dim. 1.650 x 750 mm,</t>
  </si>
  <si>
    <t>Ustreza: Sauter EGT347F102+(0300360003) 
              ali enakovredno</t>
  </si>
  <si>
    <r>
      <t>Tipalo diferenčnega tlaka:</t>
    </r>
    <r>
      <rPr>
        <sz val="10"/>
        <rFont val="Arial"/>
        <family val="2"/>
        <charset val="238"/>
      </rPr>
      <t xml:space="preserve">
Dobava in vgradnja tipala diferenčnega tlaka;</t>
    </r>
  </si>
  <si>
    <t>- merilno območje: 0 … 1.000 Pa;</t>
  </si>
  <si>
    <t>- 24 V; 0 … 10 V</t>
  </si>
  <si>
    <t>Ustreza: Sauter DDLU225F001 ali enakovredno</t>
  </si>
  <si>
    <r>
      <t>Diferenčno tlačno stikalo:</t>
    </r>
    <r>
      <rPr>
        <sz val="10"/>
        <rFont val="Arial"/>
        <family val="2"/>
        <charset val="238"/>
      </rPr>
      <t xml:space="preserve">
Dobava in vgradnja diferenčnega tlačnega stikala;</t>
    </r>
  </si>
  <si>
    <t>- območje delovanja: 0,05 … 0,5 kPa;</t>
  </si>
  <si>
    <t>Ustreza: Sauter DDL105F001 ali enakovredno</t>
  </si>
  <si>
    <r>
      <t>Tipalo koncentracije CO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:</t>
    </r>
    <r>
      <rPr>
        <sz val="10"/>
        <rFont val="Arial"/>
        <family val="2"/>
        <charset val="238"/>
      </rPr>
      <t xml:space="preserve">
Dobava in vgradnja kanalskega tipala koncentracije CO</t>
    </r>
    <r>
      <rPr>
        <vertAlign val="subscript"/>
        <sz val="10"/>
        <rFont val="Arial"/>
        <family val="2"/>
        <charset val="238"/>
      </rPr>
      <t>2;</t>
    </r>
  </si>
  <si>
    <t>- 2 x 0 … 10 V</t>
  </si>
  <si>
    <t>Ustreza: Sauter EGQ212F031 ali enakovredno</t>
  </si>
  <si>
    <t>- območje delovanja: -5 …15 °C;</t>
  </si>
  <si>
    <t>- dolžina kapilare: 3 m</t>
  </si>
  <si>
    <r>
      <t>Elektromotorni pogon žaluzij:</t>
    </r>
    <r>
      <rPr>
        <sz val="10"/>
        <rFont val="Arial"/>
        <family val="2"/>
        <charset val="238"/>
      </rPr>
      <t xml:space="preserve">
Dobava in vgradnja elektromotornega pogona žaluzij; vzmet;</t>
    </r>
  </si>
  <si>
    <t>Ustreza: Sauter ASF122F122 ali enakovredno</t>
  </si>
  <si>
    <r>
      <t>Elektromotorni pogon žaluzij:</t>
    </r>
    <r>
      <rPr>
        <sz val="10"/>
        <rFont val="Arial"/>
        <family val="2"/>
        <charset val="238"/>
      </rPr>
      <t xml:space="preserve">
Dobava in vgradnja elektromotornega pogona žaluzij; zvezni;</t>
    </r>
  </si>
  <si>
    <t>- 15 Nm; 24 V; 0 … 10 V</t>
  </si>
  <si>
    <t>- 18 Nm; 2 t; 24 V</t>
  </si>
  <si>
    <r>
      <t>Elektromotorni pogon žaluzij:</t>
    </r>
    <r>
      <rPr>
        <sz val="10"/>
        <rFont val="Arial"/>
        <family val="2"/>
        <charset val="238"/>
      </rPr>
      <t xml:space="preserve">
Dobava in vgradnja elektromotornega pogona žaluzij; zvezni, on-off;</t>
    </r>
  </si>
  <si>
    <t>- 15 Nm; 24 V</t>
  </si>
  <si>
    <t>Ustreza: Sauter ASM124F122 ali enakovredno</t>
  </si>
  <si>
    <t>Ustreza: Sauter TFL201F022 ali enakovredno</t>
  </si>
  <si>
    <t>Ustreza: Sauter ASM124SF132 ali enakovredno</t>
  </si>
  <si>
    <r>
      <t>Tripotni regulacijski ventil z EM pogonom:</t>
    </r>
    <r>
      <rPr>
        <sz val="10"/>
        <rFont val="Arial"/>
        <family val="2"/>
        <charset val="238"/>
      </rPr>
      <t xml:space="preserve">
Dobava tripotnega regulacijskega ventila z elektromotornim pogonom, z zunanjimi navojnimi priključki, z montažnim in tesnilnim materialom; do 120 °C; PN 16;</t>
    </r>
  </si>
  <si>
    <r>
      <t>Tripotni regulacijski ventil z EM pogonom:</t>
    </r>
    <r>
      <rPr>
        <sz val="10"/>
        <rFont val="Arial"/>
        <family val="2"/>
        <charset val="238"/>
      </rPr>
      <t xml:space="preserve">
Dobava in vgradnja tripotnega regulacijskega ventila z elektromotornim pogonom, z zunanjimi navojnimi priključki, z montažnim in tesnilnim materialom; do 120 °C; PN 16;</t>
    </r>
  </si>
  <si>
    <r>
      <t>Tripotni regulacijski ventil - vgradnja:</t>
    </r>
    <r>
      <rPr>
        <sz val="10"/>
        <rFont val="Arial"/>
        <family val="2"/>
        <charset val="238"/>
      </rPr>
      <t xml:space="preserve">
Vgradnja tripotnega regulacijskega ventila z elektromotornim pogonom, z zunanjimi navojnimi priključki, z montažnim in tesnilnim materialom</t>
    </r>
  </si>
  <si>
    <t>- elektro krmilna omara brez periferne opreme (temperaturna tipala, tipala tlaka, termostati, tlačna stikala ipd.), tedenska ura, z M-Bus modulom za povezavo s CNS ter izvedba kabelskih povezav med napravo in omaro,</t>
  </si>
  <si>
    <t>- pritrdilni in montažni material</t>
  </si>
  <si>
    <t xml:space="preserve">  150 x 100</t>
  </si>
  <si>
    <t xml:space="preserve">  150 x 150</t>
  </si>
  <si>
    <t xml:space="preserve">  200 x 150</t>
  </si>
  <si>
    <t xml:space="preserve">  200 x 200</t>
  </si>
  <si>
    <t xml:space="preserve">  250 x 200</t>
  </si>
  <si>
    <t xml:space="preserve">  300 x 200</t>
  </si>
  <si>
    <t xml:space="preserve">  400 x 300</t>
  </si>
  <si>
    <t xml:space="preserve">  500 x 200</t>
  </si>
  <si>
    <t xml:space="preserve">  500 x 500</t>
  </si>
  <si>
    <t xml:space="preserve">  800 x 600</t>
  </si>
  <si>
    <t xml:space="preserve">  900 x 600</t>
  </si>
  <si>
    <t xml:space="preserve">  1.650 x 750</t>
  </si>
  <si>
    <t xml:space="preserve">  200 x 100</t>
  </si>
  <si>
    <t xml:space="preserve">  300 x 300</t>
  </si>
  <si>
    <t xml:space="preserve">  500 x 250</t>
  </si>
  <si>
    <t xml:space="preserve">  600 x 350</t>
  </si>
  <si>
    <t xml:space="preserve">  DN 630</t>
  </si>
  <si>
    <t>Ustreza: IMP Lindab JR-3/2-F ali enakovredno</t>
  </si>
  <si>
    <t xml:space="preserve">  225 x 125 mm</t>
  </si>
  <si>
    <r>
      <t>Jeklena prezračevalna rešetka:</t>
    </r>
    <r>
      <rPr>
        <sz val="10"/>
        <rFont val="Arial"/>
        <family val="2"/>
        <charset val="238"/>
      </rPr>
      <t xml:space="preserve">
Dobava in montaža jeklene prezračevalne rešetke</t>
    </r>
  </si>
  <si>
    <t>Ustreza: Systemair LDR 50-25 ali enakovredno</t>
  </si>
  <si>
    <t>- s gibkim priključkom</t>
  </si>
  <si>
    <t>401 W; ~230 V</t>
  </si>
  <si>
    <t>Ustreza: Systemair RSI 60-35 M1 ali enakovredno</t>
  </si>
  <si>
    <r>
      <t>Kanalski ventilator - akustično izoliran:</t>
    </r>
    <r>
      <rPr>
        <sz val="10"/>
        <rFont val="Arial"/>
        <family val="2"/>
        <charset val="238"/>
      </rPr>
      <t xml:space="preserve">
Dobava in montaža kanalskega ventilatorja z izolacijsko zaščito proti širjenju hrupa, s pritrdilnim in montažnim materialom;</t>
    </r>
  </si>
  <si>
    <t>Ustreza: Systemair RTRE 3 ali enakovredno</t>
  </si>
  <si>
    <r>
      <t>Dušilec zvoka:</t>
    </r>
    <r>
      <rPr>
        <sz val="10"/>
        <rFont val="Arial"/>
        <family val="2"/>
        <charset val="238"/>
      </rPr>
      <t xml:space="preserve">
Dobava in montaža dušilca zvoka, s pritrdilnim in tesnilnim materialom</t>
    </r>
  </si>
  <si>
    <t>- minimalne karakteristike dušenja:
125 Hz: ≥10 dB
250 Hz: ≥15 dB 
500 Hz: ≥25 dB 
1 kHZ ≥ 25 dB 
2 kHZ ≥ 20 dB
4 kHZ ≥ 15 dB 
8 kHZ ≥ 12 dB</t>
  </si>
  <si>
    <t>V = 3.300 m³/h; Δp = 450 Pa;</t>
  </si>
  <si>
    <r>
      <t>Regulator pretoka - elektronski:</t>
    </r>
    <r>
      <rPr>
        <sz val="10"/>
        <rFont val="Arial"/>
        <family val="2"/>
        <charset val="238"/>
      </rPr>
      <t xml:space="preserve">
Dobava in montaža elektronskega regulatorja pretoka z referenčnim signalom ali M-BUS komunikacijo, okroglega preseka, standardne dolžine; toplotno izoliran - za zunanjo vgradnjo; z montažnim materialom</t>
    </r>
  </si>
  <si>
    <t>- 0 … 10 V</t>
  </si>
  <si>
    <r>
      <t>- pretok: 530 … 1.600 m</t>
    </r>
    <r>
      <rPr>
        <sz val="10"/>
        <rFont val="Arial Narrow"/>
        <family val="2"/>
        <charset val="238"/>
      </rPr>
      <t>³</t>
    </r>
    <r>
      <rPr>
        <sz val="10"/>
        <rFont val="Arial"/>
        <family val="2"/>
        <charset val="238"/>
      </rPr>
      <t>/h;</t>
    </r>
  </si>
  <si>
    <t>Ustreza: Systemair Notus-RI-250 M1
              ali enakovredno</t>
  </si>
  <si>
    <t>Ustreza: IMP Lindab OD-11 V/B3/K/M 200
              ali enakovredno</t>
  </si>
  <si>
    <t>Ustreza: Systemair Energoflex ALU-45 
              ali enakovredno</t>
  </si>
  <si>
    <t>Ustreza: Systemair Notus-RI-400 M1
              ali enakovredno</t>
  </si>
  <si>
    <r>
      <t>- pretok: 1.400 … 4.000 m</t>
    </r>
    <r>
      <rPr>
        <sz val="10"/>
        <rFont val="Arial Narrow"/>
        <family val="2"/>
        <charset val="238"/>
      </rPr>
      <t>³</t>
    </r>
    <r>
      <rPr>
        <sz val="10"/>
        <rFont val="Arial"/>
        <family val="2"/>
        <charset val="238"/>
      </rPr>
      <t>/h;</t>
    </r>
  </si>
  <si>
    <t>Ustreza: Systemair Optima-R-I-50-BLC4-2000-
              5000-0 ali enakovredno</t>
  </si>
  <si>
    <t>Ustreza: Systemair Optima-R-I-63-BLC4-2500-
              6000-0 ali enakovredno</t>
  </si>
  <si>
    <r>
      <t>- pretok: 1.414 … 9.189 m</t>
    </r>
    <r>
      <rPr>
        <sz val="10"/>
        <rFont val="Arial Narrow"/>
        <family val="2"/>
        <charset val="238"/>
      </rPr>
      <t>³</t>
    </r>
    <r>
      <rPr>
        <sz val="10"/>
        <rFont val="Arial"/>
        <family val="2"/>
        <charset val="238"/>
      </rPr>
      <t>/h;</t>
    </r>
  </si>
  <si>
    <r>
      <t>- pretok: 2.244 … 14.589 m</t>
    </r>
    <r>
      <rPr>
        <sz val="10"/>
        <rFont val="Arial Narrow"/>
        <family val="2"/>
        <charset val="238"/>
      </rPr>
      <t>³</t>
    </r>
    <r>
      <rPr>
        <sz val="10"/>
        <rFont val="Arial"/>
        <family val="2"/>
        <charset val="238"/>
      </rPr>
      <t>/h;</t>
    </r>
  </si>
  <si>
    <r>
      <t>Zaščita izolacijske obloge z alu pločevino:</t>
    </r>
    <r>
      <rPr>
        <sz val="10"/>
        <rFont val="Arial"/>
        <family val="2"/>
        <charset val="238"/>
      </rPr>
      <t xml:space="preserve">
Izdelava zaščite izolacijske obloge z alu pločevino - za kanale izven objekta</t>
    </r>
  </si>
  <si>
    <r>
      <t>Tesnjenje zračnih rež:</t>
    </r>
    <r>
      <rPr>
        <sz val="10"/>
        <rFont val="Arial"/>
        <family val="2"/>
        <charset val="238"/>
      </rPr>
      <t xml:space="preserve">
Tesnjenje zračnih rež na prehodih kanalov skozi fasado z UV-odporno trajno elastično maso na bazi MS polimerov;</t>
    </r>
  </si>
  <si>
    <t xml:space="preserve">  IRRD-2 43 (400 x 300 mm za DN 370 … DN 900)</t>
  </si>
  <si>
    <r>
      <t>Elektronska obtočna črpalka:</t>
    </r>
    <r>
      <rPr>
        <sz val="10"/>
        <rFont val="Arial"/>
        <family val="2"/>
        <charset val="238"/>
      </rPr>
      <t xml:space="preserve">
Dobava in vgradnja obtočne črpalke z mokrim rotorjem z vgrajeno elektronsko regulacijo moči, za vgradnjo v cevovod, za variabilni diferenčni tlak, z navojnimi priključki in z montažnim materialom;</t>
    </r>
  </si>
  <si>
    <r>
      <t>Tlačni preizkus:</t>
    </r>
    <r>
      <rPr>
        <sz val="10"/>
        <rFont val="Arial"/>
        <family val="2"/>
        <charset val="238"/>
      </rPr>
      <t xml:space="preserve">
Preskušanje napeljav na tlak in tesnost, izvedeno po navodilih iz načrta, izdaja atesta</t>
    </r>
  </si>
  <si>
    <r>
      <t>Tlačni preizkus:</t>
    </r>
    <r>
      <rPr>
        <sz val="10"/>
        <rFont val="Arial"/>
        <family val="2"/>
        <charset val="238"/>
      </rPr>
      <t xml:space="preserve">
Preizkus vodovodnih napeljav na tlak in tesnost, izveden po navodilih iz načrta, izdaja poročila</t>
    </r>
  </si>
  <si>
    <r>
      <t>Protizmrzovalni termostat:</t>
    </r>
    <r>
      <rPr>
        <sz val="10"/>
        <rFont val="Arial"/>
        <family val="2"/>
        <charset val="238"/>
      </rPr>
      <t xml:space="preserve">
Dobava in vgradnja protizmrzovalnega termostata za zrak;</t>
    </r>
  </si>
  <si>
    <r>
      <t>Aluminijasta prezračevalna rešetka:</t>
    </r>
    <r>
      <rPr>
        <sz val="10"/>
        <rFont val="Arial"/>
        <family val="2"/>
        <charset val="238"/>
      </rPr>
      <t xml:space="preserve">
Dobava in montaža aluminijaste prezračevalne rešetke z nastavkom za vgradnjo na kanal okroglega preseka</t>
    </r>
  </si>
  <si>
    <t>Ustreza: Armacell Armaflex AC 19-99/E-A 
              ali enakovredno</t>
  </si>
  <si>
    <r>
      <t>Prostorski termostat:</t>
    </r>
    <r>
      <rPr>
        <sz val="10"/>
        <rFont val="Arial"/>
        <family val="2"/>
        <charset val="238"/>
      </rPr>
      <t xml:space="preserve">
Dobava in montaža prostorskega termostata</t>
    </r>
  </si>
  <si>
    <t>Ustreza: Sauter EGT330F101 ali enakovredno</t>
  </si>
  <si>
    <r>
      <t>Razdelivec talnega ogrevanja:</t>
    </r>
    <r>
      <rPr>
        <sz val="10"/>
        <rFont val="Arial"/>
        <family val="2"/>
        <charset val="238"/>
      </rPr>
      <t xml:space="preserve">
Dobava in montaža univerzalnega razdelivca iz nerjaveče pločevine za talno ogrevanje, opremljenega z merilniki pretoka na dovodu, s termostatskimi ventili z elektrotermičnimi pogoni ~230 V na povratku, z vezalnim modulom Alpha Basis 6-con, ~230 V, za povezavo do 6 sobnih termostatov, s krogelnim in regulirnim poševno sedežnim ventilom DN 15 ter s termometrom, manometrom in z odzračevalno polnilno garnituro na dovodu in povratku, skupaj s konzolami, pritrdilnim in tesnilnim materialom; PN 6</t>
    </r>
  </si>
  <si>
    <r>
      <t>Razdelivec talnega ogrevanja:</t>
    </r>
    <r>
      <rPr>
        <sz val="10"/>
        <rFont val="Arial"/>
        <family val="2"/>
        <charset val="238"/>
      </rPr>
      <t xml:space="preserve">
Dobava in montaža univerzalnega razdelivca iz nerjaveče pločevine za talno ogrevanje, opremljenega z merilniki pretoka na dovodu, s krogelnim in regulirnim poševno sedežnim ventilom DN 25 ter s termometrom, manometrom in z odzračevalno polnilno garnituro na dovodu in povratku, skupaj s konzolami, pritrdilnim in tesnilnim materialom; PN 6</t>
    </r>
  </si>
  <si>
    <r>
      <t>Omarica za razdelivec:</t>
    </r>
    <r>
      <rPr>
        <sz val="10"/>
        <rFont val="Arial"/>
        <family val="2"/>
        <charset val="238"/>
      </rPr>
      <t xml:space="preserve">
Dobava in montaža podometne omarice za razdellivec, izdelane iz pocinkane pločevine, nastavljive po globini, plastificirane v RAL 9010</t>
    </r>
  </si>
  <si>
    <t>V = 930 m³/h; Δp = 500 Pa;</t>
  </si>
  <si>
    <t>152 W; ~230 V</t>
  </si>
  <si>
    <r>
      <t>V = 23 m</t>
    </r>
    <r>
      <rPr>
        <sz val="10"/>
        <rFont val="Arial"/>
        <family val="2"/>
        <charset val="238"/>
      </rPr>
      <t>³/h; Δp = 37 kPa;</t>
    </r>
  </si>
  <si>
    <r>
      <t>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270 W; ~230 V, 50 Hz;</t>
    </r>
  </si>
  <si>
    <r>
      <t>Obtočna črpalka:</t>
    </r>
    <r>
      <rPr>
        <sz val="10"/>
        <rFont val="Arial"/>
        <family val="2"/>
        <charset val="238"/>
      </rPr>
      <t xml:space="preserve">
Dobava in vgradnja kotlovske črpalke z mokrim rotorjem, s tristopenjsko regulacijo števila vrtljajev, s prirobničnimi priključki ter protiprirobnicami, z montažnim materialom;</t>
    </r>
  </si>
  <si>
    <t>DN 50; PN 10; -10 … +110 °C</t>
  </si>
  <si>
    <r>
      <t>- V</t>
    </r>
    <r>
      <rPr>
        <vertAlign val="subscript"/>
        <sz val="10"/>
        <rFont val="Arial"/>
        <family val="2"/>
        <charset val="238"/>
      </rPr>
      <t>nom</t>
    </r>
    <r>
      <rPr>
        <sz val="10"/>
        <rFont val="Arial"/>
        <family val="2"/>
        <charset val="238"/>
      </rPr>
      <t xml:space="preserve"> = 15 m³/h; V</t>
    </r>
    <r>
      <rPr>
        <vertAlign val="subscript"/>
        <sz val="10"/>
        <rFont val="Arial"/>
        <family val="2"/>
        <charset val="238"/>
      </rPr>
      <t>max</t>
    </r>
    <r>
      <rPr>
        <sz val="10"/>
        <rFont val="Arial"/>
        <family val="2"/>
        <charset val="238"/>
      </rPr>
      <t xml:space="preserve"> = 30 m³/h;</t>
    </r>
  </si>
  <si>
    <t>- DN 50; PN 16; 150 °C</t>
  </si>
  <si>
    <r>
      <t>Toplotni števec - ogrevanje:</t>
    </r>
    <r>
      <rPr>
        <sz val="10"/>
        <rFont val="Arial"/>
        <family val="2"/>
        <charset val="238"/>
      </rPr>
      <t xml:space="preserve">
Dobava in vgradnja toplotnega  števca, prirobnične izvedbe, s protiprirobnicami, z računsko enoto ter z dvema temperaturnima tipaloma,</t>
    </r>
  </si>
  <si>
    <t>- 2 kpl. - regulacijska žaluzija s protismernimi loputami,</t>
  </si>
  <si>
    <r>
      <t>Variabilni vrtinčni difuzor:</t>
    </r>
    <r>
      <rPr>
        <sz val="10"/>
        <rFont val="Arial"/>
        <family val="2"/>
        <charset val="238"/>
      </rPr>
      <t xml:space="preserve">
Dobava in montaža variabilnega vrtinčnega difuzorja iz jeklene pločevine in prašno barvanega v RAL 9010, z izolirano priključno komoro, z regulacijsko loputo, motorno regulacijo ter z montažnim materialom; </t>
    </r>
  </si>
  <si>
    <t xml:space="preserve">  Ø 56 x 3,0 mm</t>
  </si>
  <si>
    <t xml:space="preserve">  Ø35 x 3 mm</t>
  </si>
  <si>
    <r>
      <t>PVC gibljiva cev:</t>
    </r>
    <r>
      <rPr>
        <sz val="10"/>
        <rFont val="Arial"/>
        <family val="2"/>
        <charset val="238"/>
      </rPr>
      <t xml:space="preserve">
Dobava in montaža armirane gibljive PVC cevi, s pritrdilnim in tesnilnim materialom</t>
    </r>
  </si>
  <si>
    <r>
      <t>- dovodna ventilatorska enota z zvezno regulacijo števila vrtljajev; q = 9.800 m³/h; Δp</t>
    </r>
    <r>
      <rPr>
        <vertAlign val="subscript"/>
        <sz val="10"/>
        <rFont val="Arial"/>
        <family val="2"/>
        <charset val="238"/>
      </rPr>
      <t>EXT</t>
    </r>
    <r>
      <rPr>
        <sz val="10"/>
        <rFont val="Arial"/>
        <family val="2"/>
        <charset val="238"/>
      </rPr>
      <t xml:space="preserve"> = 290 Pa; 5,4 kW; ~400 V,</t>
    </r>
  </si>
  <si>
    <r>
      <t>- odvodna ventilatorska enota z zvezno regulacijo števila vrtljajev; q = 7.960 m³/h; 
Δp</t>
    </r>
    <r>
      <rPr>
        <vertAlign val="subscript"/>
        <sz val="10"/>
        <rFont val="Arial"/>
        <family val="2"/>
        <charset val="238"/>
      </rPr>
      <t>EXT</t>
    </r>
    <r>
      <rPr>
        <sz val="10"/>
        <rFont val="Arial"/>
        <family val="2"/>
        <charset val="238"/>
      </rPr>
      <t xml:space="preserve"> = 390 Pa; 3,5 kW; ~400 V,</t>
    </r>
  </si>
  <si>
    <t xml:space="preserve">  Ø203 mm</t>
  </si>
  <si>
    <t xml:space="preserve">- temperatura vtočnega zraka pozimi: 22 °C, </t>
  </si>
  <si>
    <t xml:space="preserve">  IRD 32-2 (300 x 200 mm)</t>
  </si>
  <si>
    <t>Ustreza: Fröling Turbomat TM 500 ali enakovredno</t>
  </si>
  <si>
    <t>PREZRAČEVANJE</t>
  </si>
  <si>
    <t>HLAJENJE</t>
  </si>
  <si>
    <t>OGREVANJE</t>
  </si>
  <si>
    <t>TOPOTNA POSTAJA  - PRIPRAVA SANITARNE VODE</t>
  </si>
  <si>
    <t>TOPLOTNA POSTAJA</t>
  </si>
  <si>
    <t>KOTLOVNICA</t>
  </si>
  <si>
    <t>VODOVOD IN VERTIKALNA KANALIZACIJA</t>
  </si>
  <si>
    <t>+ 22%  DDV:</t>
  </si>
  <si>
    <t>VSE SKUPAJ:</t>
  </si>
  <si>
    <t>REKAPITULACIJA STROŠKOV ZA STROJNE INŠTALACIJE</t>
  </si>
  <si>
    <t>F.</t>
  </si>
  <si>
    <t>STROJNE INŠTALACIJE ZA DVORANO ZA KULTURNE DRUŽBENE IN ŠPORTNE AKTIVNOSTI</t>
  </si>
  <si>
    <t>OBJEKT:</t>
  </si>
  <si>
    <t xml:space="preserve">DVORANA ZA KULTURNE, DRUŽBENE IN </t>
  </si>
  <si>
    <t>ŠPORTNE AKTIVNOSTI</t>
  </si>
  <si>
    <t>LOKACIJA GRADNJE:</t>
  </si>
  <si>
    <t>zemljišče s parc.št.: 656/4, 656/6, 656/1, vse k.o. Gorenja vas</t>
  </si>
  <si>
    <t>ŠTEV. PROJEKTA:</t>
  </si>
  <si>
    <t>Ravnikar Potokar arhitekturni biro d.o.o.</t>
  </si>
  <si>
    <t>Gregorčičeva ulica 9, SI - 1000 LJUBLJANA</t>
  </si>
  <si>
    <t>VRSTA POPISA:</t>
  </si>
  <si>
    <t>PZI popis GOI del na podlagi PZI projekta</t>
  </si>
  <si>
    <t>VRSTA GRADNJE:</t>
  </si>
  <si>
    <t>novogradnja, odstranitev objekta, rekonstrukcija</t>
  </si>
  <si>
    <t>ODGOVORNI PROJEKTANT:</t>
  </si>
  <si>
    <t>Robert Potokar, univ.dipl.inž.arh., ZAPS A 0735</t>
  </si>
  <si>
    <t>PROJEKTANT:</t>
  </si>
  <si>
    <t>POPIS IZDELAL:</t>
  </si>
  <si>
    <t>INVESTITOR:</t>
  </si>
  <si>
    <t>OBČINA GORENJA VAS - POLJANE</t>
  </si>
  <si>
    <t>Poljanska cesta 87</t>
  </si>
  <si>
    <t>SI - 4224 GORENJA VAS</t>
  </si>
  <si>
    <t>DATUM:</t>
  </si>
  <si>
    <t>NOVEMBER 2016</t>
  </si>
  <si>
    <t>PODATKI O PONUDNIKU</t>
  </si>
  <si>
    <t>naziv:</t>
  </si>
  <si>
    <t>naslov:</t>
  </si>
  <si>
    <t>kraj:</t>
  </si>
  <si>
    <t>ID za DDV:</t>
  </si>
  <si>
    <t>Mat.št.:</t>
  </si>
  <si>
    <t>TRR:</t>
  </si>
  <si>
    <t>Odg.oseba:</t>
  </si>
  <si>
    <t>Telefon:</t>
  </si>
  <si>
    <t>E-mail:</t>
  </si>
  <si>
    <t>Številka ponudba</t>
  </si>
  <si>
    <t>KOMERCIALNI POPUST</t>
  </si>
  <si>
    <t>22,00 % DDV na netto osnovo del:</t>
  </si>
  <si>
    <t>SKUPAJ netto :</t>
  </si>
  <si>
    <t>SKUPAJ netto osnova:</t>
  </si>
  <si>
    <t>SKUPAJ STROJNE INŠTALACIJE:</t>
  </si>
  <si>
    <t>F.  SKUPNA REKAPITULACIJA STROŠKOV ZA STROJNE INŠTALACIJE:</t>
  </si>
  <si>
    <t>F.  REKAPITULACIJA STROŠKOV ZA STROJNE INŠTALACIJE ZA DVORANO ZA KULTURNE DRUŽBENE IN ŠPORTNE AKTIVNOSTI</t>
  </si>
  <si>
    <t>19/2009 (avgust, 2016), 274/15</t>
  </si>
  <si>
    <t>Bojan Mehle, udis, IZS S-0478</t>
  </si>
  <si>
    <t>BM Bojan Mehle s.p., Tupaliče 49, Preddvor</t>
  </si>
  <si>
    <t>- konzolna školjka iz sanitarne keramike dim. 52 x 25 cm za pritrditev na steno - po izbiri arhitekta</t>
  </si>
  <si>
    <t>Ustreza: npr. Unitas Prestige ali enakovredno</t>
  </si>
  <si>
    <t>Ustreza: npr. Geberit Duofix ali enakovredno</t>
  </si>
  <si>
    <t>Ustreza: npr. Geberit po izbiri arhitekta</t>
  </si>
  <si>
    <t>Ustreza: npr. Hansgrohe, po izbiri arhitekta</t>
  </si>
  <si>
    <r>
      <t>Pisoar z avtomatskim splakovanjem:</t>
    </r>
    <r>
      <rPr>
        <sz val="10"/>
        <rFont val="Arial"/>
        <family val="2"/>
        <charset val="238"/>
      </rPr>
      <t xml:space="preserve">
Dobava in montaža kompletnega pisoarja, sestavljenega iz:
- konzolne školjke za pritrditev na steno - npr. Jika Golem po izbiri arhitekta,
- podometnega ventila DN 15 s kromano rozeto in s kapo,
- elektronske podometne armature za pisoar z infrardečem krmiljenjem npr. Elmer, z elektromagnetnim ventilom DN 15, ~230 V, s krmiljenjem ob izpadu električne napetosti,
- kromanega odtočnega sifona DN 50,
- kompleta s pritrdilnim in tesnilnim materialom</t>
    </r>
  </si>
  <si>
    <t>Ustreza: npr. Dolomite Gemma 2 ali Gala Emma Square in Hansgrohe Focus 100.</t>
  </si>
  <si>
    <t>Ustreza: npr. Dolomite Gemma 2 ali Gala Emma Square</t>
  </si>
  <si>
    <t>Izdelava kompletnega PID projekta strojnih inštalacij, za dvorano in novo kotlovnico za vsa dela (vodovod, kanalizacijo, ogrevanje, hlajenje, prezračevanje, ...) z vsemi tlorisi, shemami, dokazili, ostalimi načrti in tehničnim poročilo.  Celoten PID  je potrebno oddati naročniku v 5 izvodih v papirni obliki in na USB ključku v odprti (DXF, DWG, Word, Excel) in zaprti (PDF) obliki.</t>
  </si>
  <si>
    <t>POSTAVKA SE BRIŠE, KER JE CELOTEN PID ZAJET V POSTAVKI ŠT. 62 PRI KOTLOVNICI.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</si>
</sst>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S_I_T_-;\-* #,##0.00\ _S_I_T_-;_-* &quot;-&quot;??\ _S_I_T_-;_-@_-"/>
    <numFmt numFmtId="165" formatCode="_(* #,##0.00_);_(* \(#,##0.00\);_(* &quot;-&quot;??_);_(@_)"/>
    <numFmt numFmtId="166" formatCode="00&quot;.&quot;"/>
    <numFmt numFmtId="167" formatCode="0.0"/>
    <numFmt numFmtId="168" formatCode="#,##0.00\ [$SIT-424]"/>
    <numFmt numFmtId="169" formatCode="#,##0.00\ [$EUR]"/>
    <numFmt numFmtId="170" formatCode="#,##0.0"/>
    <numFmt numFmtId="171" formatCode="#,##0.00\ &quot;€&quot;"/>
    <numFmt numFmtId="172" formatCode="#,##0.00\ [$€-1]"/>
  </numFmts>
  <fonts count="45">
    <font>
      <sz val="10"/>
      <name val="Arial"/>
      <charset val="238"/>
    </font>
    <font>
      <sz val="10"/>
      <name val="Arial"/>
      <family val="2"/>
      <charset val="238"/>
    </font>
    <font>
      <sz val="10"/>
      <name val="Gatineau"/>
    </font>
    <font>
      <sz val="12"/>
      <name val="Courier"/>
      <family val="3"/>
    </font>
    <font>
      <sz val="11"/>
      <name val="Tahoma"/>
      <family val="2"/>
      <charset val="238"/>
    </font>
    <font>
      <sz val="10"/>
      <name val="Arial CE"/>
    </font>
    <font>
      <sz val="10"/>
      <name val="Times New Roman"/>
      <family val="1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Calibri"/>
      <family val="2"/>
      <charset val="238"/>
    </font>
    <font>
      <sz val="8.5"/>
      <name val="Arial"/>
      <family val="2"/>
      <charset val="238"/>
    </font>
    <font>
      <b/>
      <sz val="12"/>
      <name val="Arial"/>
      <family val="2"/>
      <charset val="238"/>
    </font>
    <font>
      <sz val="10"/>
      <name val="Times New Roman CE"/>
      <family val="1"/>
      <charset val="238"/>
    </font>
    <font>
      <sz val="8"/>
      <name val="Arial"/>
      <family val="2"/>
      <charset val="238"/>
    </font>
    <font>
      <sz val="8.6999999999999993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vertAlign val="subscript"/>
      <sz val="10"/>
      <name val="Arial"/>
      <family val="2"/>
      <charset val="238"/>
    </font>
    <font>
      <b/>
      <sz val="12"/>
      <name val="Arial"/>
      <family val="2"/>
    </font>
    <font>
      <b/>
      <sz val="16"/>
      <name val="Arial"/>
      <family val="2"/>
      <charset val="238"/>
    </font>
    <font>
      <sz val="10"/>
      <name val="Arial CE"/>
      <charset val="238"/>
    </font>
    <font>
      <sz val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0"/>
      <color theme="1"/>
      <name val="Cambria"/>
      <family val="1"/>
      <charset val="238"/>
    </font>
    <font>
      <b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2" fillId="0" borderId="0"/>
    <xf numFmtId="0" fontId="5" fillId="0" borderId="0"/>
    <xf numFmtId="37" fontId="3" fillId="0" borderId="0"/>
    <xf numFmtId="0" fontId="5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43" fillId="0" borderId="0">
      <alignment vertical="top" wrapText="1"/>
    </xf>
  </cellStyleXfs>
  <cellXfs count="409">
    <xf numFmtId="0" fontId="0" fillId="0" borderId="0" xfId="0"/>
    <xf numFmtId="0" fontId="0" fillId="0" borderId="0" xfId="0" applyAlignment="1">
      <alignment horizontal="right"/>
    </xf>
    <xf numFmtId="0" fontId="7" fillId="0" borderId="0" xfId="0" applyFont="1"/>
    <xf numFmtId="0" fontId="4" fillId="0" borderId="0" xfId="7" applyFont="1"/>
    <xf numFmtId="0" fontId="4" fillId="0" borderId="0" xfId="7" applyFont="1" applyAlignment="1">
      <alignment horizontal="right"/>
    </xf>
    <xf numFmtId="168" fontId="4" fillId="0" borderId="0" xfId="7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7" fillId="2" borderId="0" xfId="0" applyFont="1" applyFill="1"/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0" borderId="0" xfId="0" applyFont="1" applyProtection="1">
      <protection locked="0"/>
    </xf>
    <xf numFmtId="0" fontId="7" fillId="0" borderId="0" xfId="0" applyFont="1" applyAlignment="1">
      <alignment horizontal="left"/>
    </xf>
    <xf numFmtId="167" fontId="8" fillId="0" borderId="0" xfId="15" applyNumberFormat="1" applyFont="1" applyFill="1" applyBorder="1" applyAlignment="1">
      <alignment horizontal="left"/>
    </xf>
    <xf numFmtId="4" fontId="9" fillId="0" borderId="0" xfId="15" applyNumberFormat="1" applyFont="1" applyFill="1" applyBorder="1" applyAlignment="1">
      <alignment horizontal="right"/>
    </xf>
    <xf numFmtId="4" fontId="9" fillId="0" borderId="0" xfId="15" applyNumberFormat="1" applyFont="1" applyFill="1" applyBorder="1" applyAlignment="1" applyProtection="1">
      <alignment horizontal="right"/>
      <protection locked="0"/>
    </xf>
    <xf numFmtId="0" fontId="8" fillId="0" borderId="0" xfId="0" applyFont="1"/>
    <xf numFmtId="0" fontId="8" fillId="0" borderId="0" xfId="0" applyFont="1" applyAlignment="1">
      <alignment horizontal="left"/>
    </xf>
    <xf numFmtId="166" fontId="8" fillId="0" borderId="0" xfId="10" applyNumberFormat="1" applyFont="1" applyFill="1" applyBorder="1" applyAlignment="1">
      <alignment horizontal="left" vertical="center" wrapText="1"/>
    </xf>
    <xf numFmtId="0" fontId="8" fillId="0" borderId="0" xfId="10" applyNumberFormat="1" applyFont="1" applyFill="1" applyBorder="1" applyAlignment="1">
      <alignment horizontal="center"/>
    </xf>
    <xf numFmtId="0" fontId="8" fillId="0" borderId="0" xfId="10" applyNumberFormat="1" applyFont="1" applyFill="1" applyBorder="1" applyAlignment="1">
      <alignment horizontal="left"/>
    </xf>
    <xf numFmtId="167" fontId="8" fillId="0" borderId="0" xfId="10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 applyProtection="1">
      <alignment horizontal="right"/>
      <protection locked="0"/>
    </xf>
    <xf numFmtId="4" fontId="8" fillId="0" borderId="0" xfId="1" applyNumberFormat="1" applyFont="1" applyFill="1" applyBorder="1" applyAlignment="1" applyProtection="1">
      <alignment horizontal="right"/>
    </xf>
    <xf numFmtId="166" fontId="8" fillId="0" borderId="0" xfId="10" applyNumberFormat="1" applyFont="1" applyFill="1" applyBorder="1" applyAlignment="1">
      <alignment horizontal="right" vertical="top" wrapText="1"/>
    </xf>
    <xf numFmtId="0" fontId="9" fillId="0" borderId="0" xfId="15" applyNumberFormat="1" applyFont="1" applyFill="1" applyBorder="1" applyAlignment="1">
      <alignment horizontal="left" vertical="top" wrapText="1"/>
    </xf>
    <xf numFmtId="1" fontId="8" fillId="0" borderId="0" xfId="15" applyNumberFormat="1" applyFont="1" applyFill="1" applyBorder="1" applyAlignment="1">
      <alignment horizontal="right" wrapText="1"/>
    </xf>
    <xf numFmtId="4" fontId="8" fillId="0" borderId="0" xfId="0" applyNumberFormat="1" applyFont="1" applyFill="1" applyAlignment="1" applyProtection="1">
      <protection locked="0"/>
    </xf>
    <xf numFmtId="4" fontId="8" fillId="0" borderId="0" xfId="8" applyNumberFormat="1" applyFont="1" applyAlignment="1" applyProtection="1">
      <alignment horizontal="right" wrapText="1"/>
    </xf>
    <xf numFmtId="49" fontId="8" fillId="0" borderId="0" xfId="10" applyNumberFormat="1" applyFont="1" applyFill="1" applyBorder="1" applyAlignment="1">
      <alignment horizontal="left" vertical="top"/>
    </xf>
    <xf numFmtId="0" fontId="8" fillId="0" borderId="0" xfId="15" applyNumberFormat="1" applyFont="1" applyFill="1" applyBorder="1" applyAlignment="1">
      <alignment horizontal="left" vertical="center"/>
    </xf>
    <xf numFmtId="1" fontId="8" fillId="0" borderId="0" xfId="15" applyNumberFormat="1" applyFont="1" applyFill="1" applyBorder="1" applyAlignment="1">
      <alignment horizontal="right" vertical="center" wrapText="1"/>
    </xf>
    <xf numFmtId="0" fontId="8" fillId="0" borderId="0" xfId="15" applyNumberFormat="1" applyFont="1" applyFill="1" applyBorder="1" applyAlignment="1">
      <alignment horizontal="left"/>
    </xf>
    <xf numFmtId="166" fontId="8" fillId="0" borderId="0" xfId="12" applyNumberFormat="1" applyFont="1" applyFill="1" applyBorder="1" applyAlignment="1">
      <alignment horizontal="right" vertical="top"/>
    </xf>
    <xf numFmtId="0" fontId="8" fillId="0" borderId="0" xfId="0" applyFont="1" applyAlignment="1">
      <alignment horizontal="right"/>
    </xf>
    <xf numFmtId="0" fontId="8" fillId="0" borderId="0" xfId="11" applyFont="1" applyAlignment="1">
      <alignment horizontal="left"/>
    </xf>
    <xf numFmtId="0" fontId="8" fillId="0" borderId="0" xfId="11" applyFont="1" applyAlignment="1" applyProtection="1">
      <alignment horizontal="right"/>
      <protection locked="0"/>
    </xf>
    <xf numFmtId="0" fontId="8" fillId="0" borderId="0" xfId="0" applyFont="1" applyAlignment="1">
      <alignment vertical="top"/>
    </xf>
    <xf numFmtId="0" fontId="8" fillId="0" borderId="0" xfId="0" applyFont="1" applyFill="1" applyAlignment="1">
      <alignment horizontal="left"/>
    </xf>
    <xf numFmtId="0" fontId="8" fillId="0" borderId="0" xfId="15" applyNumberFormat="1" applyFont="1" applyFill="1" applyBorder="1" applyAlignment="1">
      <alignment horizontal="left" vertical="top" wrapText="1"/>
    </xf>
    <xf numFmtId="0" fontId="8" fillId="0" borderId="0" xfId="15" applyNumberFormat="1" applyFont="1" applyFill="1" applyBorder="1" applyAlignment="1">
      <alignment horizontal="left" vertical="top"/>
    </xf>
    <xf numFmtId="167" fontId="8" fillId="0" borderId="0" xfId="15" applyNumberFormat="1" applyFont="1" applyFill="1" applyBorder="1" applyAlignment="1">
      <alignment horizontal="right"/>
    </xf>
    <xf numFmtId="0" fontId="8" fillId="0" borderId="0" xfId="15" quotePrefix="1" applyNumberFormat="1" applyFont="1" applyFill="1" applyBorder="1" applyAlignment="1">
      <alignment horizontal="left" vertical="top" wrapText="1"/>
    </xf>
    <xf numFmtId="0" fontId="11" fillId="0" borderId="0" xfId="15" applyNumberFormat="1" applyFont="1" applyBorder="1" applyAlignment="1">
      <alignment horizontal="left"/>
    </xf>
    <xf numFmtId="0" fontId="8" fillId="0" borderId="0" xfId="15" applyNumberFormat="1" applyFont="1" applyBorder="1" applyAlignment="1">
      <alignment horizontal="left"/>
    </xf>
    <xf numFmtId="0" fontId="12" fillId="0" borderId="0" xfId="15" applyNumberFormat="1" applyFont="1" applyBorder="1" applyAlignment="1">
      <alignment horizontal="left"/>
    </xf>
    <xf numFmtId="4" fontId="9" fillId="0" borderId="0" xfId="15" applyNumberFormat="1" applyFont="1" applyFill="1" applyBorder="1" applyAlignment="1">
      <alignment horizontal="right" wrapText="1"/>
    </xf>
    <xf numFmtId="4" fontId="9" fillId="0" borderId="0" xfId="15" applyNumberFormat="1" applyFont="1" applyFill="1" applyBorder="1" applyAlignment="1" applyProtection="1">
      <alignment horizontal="right" wrapText="1"/>
      <protection locked="0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vertical="top" wrapText="1"/>
    </xf>
    <xf numFmtId="0" fontId="8" fillId="0" borderId="0" xfId="0" applyFont="1" applyFill="1" applyAlignment="1">
      <alignment wrapText="1"/>
    </xf>
    <xf numFmtId="0" fontId="8" fillId="0" borderId="0" xfId="0" applyFont="1" applyAlignment="1">
      <alignment horizontal="right" vertical="top"/>
    </xf>
    <xf numFmtId="49" fontId="9" fillId="0" borderId="0" xfId="15" applyNumberFormat="1" applyFont="1" applyFill="1" applyBorder="1" applyAlignment="1">
      <alignment horizontal="left" wrapText="1"/>
    </xf>
    <xf numFmtId="0" fontId="8" fillId="0" borderId="0" xfId="15" applyNumberFormat="1" applyFont="1" applyFill="1" applyBorder="1" applyAlignment="1">
      <alignment horizontal="left" wrapText="1"/>
    </xf>
    <xf numFmtId="4" fontId="8" fillId="0" borderId="0" xfId="8" applyNumberFormat="1" applyFont="1" applyAlignment="1" applyProtection="1">
      <alignment horizontal="right" wrapText="1"/>
      <protection locked="0"/>
    </xf>
    <xf numFmtId="0" fontId="8" fillId="0" borderId="0" xfId="15" applyNumberFormat="1" applyFont="1" applyFill="1" applyBorder="1" applyAlignment="1">
      <alignment horizontal="left" vertical="center" wrapText="1"/>
    </xf>
    <xf numFmtId="49" fontId="8" fillId="0" borderId="0" xfId="10" applyNumberFormat="1" applyFont="1" applyFill="1" applyBorder="1" applyAlignment="1">
      <alignment horizontal="left" vertical="top" wrapText="1"/>
    </xf>
    <xf numFmtId="166" fontId="8" fillId="0" borderId="0" xfId="12" applyNumberFormat="1" applyFont="1" applyFill="1" applyBorder="1" applyAlignment="1">
      <alignment horizontal="right" vertical="top" wrapText="1"/>
    </xf>
    <xf numFmtId="0" fontId="8" fillId="0" borderId="0" xfId="11" applyFont="1" applyAlignment="1">
      <alignment horizontal="left" wrapText="1"/>
    </xf>
    <xf numFmtId="0" fontId="8" fillId="0" borderId="0" xfId="15" applyNumberFormat="1" applyFont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15" applyNumberFormat="1" applyFont="1" applyBorder="1" applyAlignment="1">
      <alignment horizontal="left" wrapText="1"/>
    </xf>
    <xf numFmtId="167" fontId="8" fillId="0" borderId="0" xfId="15" applyNumberFormat="1" applyFont="1" applyFill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" fontId="8" fillId="0" borderId="0" xfId="15" applyNumberFormat="1" applyFont="1" applyFill="1" applyBorder="1" applyAlignment="1">
      <alignment wrapText="1"/>
    </xf>
    <xf numFmtId="0" fontId="8" fillId="0" borderId="0" xfId="0" applyFont="1" applyAlignment="1" applyProtection="1">
      <alignment horizontal="right" wrapText="1"/>
      <protection locked="0"/>
    </xf>
    <xf numFmtId="4" fontId="8" fillId="0" borderId="0" xfId="0" applyNumberFormat="1" applyFont="1" applyFill="1" applyAlignment="1" applyProtection="1">
      <alignment horizontal="right"/>
      <protection locked="0"/>
    </xf>
    <xf numFmtId="2" fontId="8" fillId="0" borderId="0" xfId="0" applyNumberFormat="1" applyFont="1" applyFill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horizontal="right" wrapText="1"/>
      <protection locked="0"/>
    </xf>
    <xf numFmtId="0" fontId="0" fillId="0" borderId="0" xfId="0" applyAlignment="1" applyProtection="1">
      <alignment horizontal="right" wrapText="1"/>
      <protection locked="0"/>
    </xf>
    <xf numFmtId="1" fontId="8" fillId="0" borderId="0" xfId="0" applyNumberFormat="1" applyFont="1" applyAlignment="1">
      <alignment horizontal="right"/>
    </xf>
    <xf numFmtId="0" fontId="8" fillId="0" borderId="0" xfId="0" applyFont="1" applyAlignment="1" applyProtection="1">
      <alignment horizontal="right" wrapText="1"/>
    </xf>
    <xf numFmtId="4" fontId="8" fillId="0" borderId="0" xfId="0" applyNumberFormat="1" applyFont="1" applyAlignment="1" applyProtection="1">
      <alignment horizontal="right" wrapText="1"/>
    </xf>
    <xf numFmtId="0" fontId="8" fillId="0" borderId="0" xfId="0" applyFont="1" applyFill="1" applyAlignment="1">
      <alignment horizontal="right" vertical="top"/>
    </xf>
    <xf numFmtId="166" fontId="8" fillId="0" borderId="0" xfId="10" applyNumberFormat="1" applyFont="1" applyFill="1" applyBorder="1" applyAlignment="1">
      <alignment horizontal="left" vertical="top" wrapText="1"/>
    </xf>
    <xf numFmtId="0" fontId="8" fillId="0" borderId="0" xfId="10" applyNumberFormat="1" applyFont="1" applyFill="1" applyBorder="1" applyAlignment="1">
      <alignment horizontal="center" vertical="top"/>
    </xf>
    <xf numFmtId="1" fontId="8" fillId="0" borderId="0" xfId="10" applyNumberFormat="1" applyFont="1" applyFill="1" applyBorder="1" applyAlignment="1">
      <alignment horizontal="right"/>
    </xf>
    <xf numFmtId="0" fontId="9" fillId="0" borderId="0" xfId="9" applyFont="1" applyFill="1" applyAlignment="1">
      <alignment horizontal="left" vertical="top" wrapText="1"/>
    </xf>
    <xf numFmtId="166" fontId="8" fillId="0" borderId="0" xfId="15" applyNumberFormat="1" applyFont="1" applyFill="1" applyBorder="1" applyAlignment="1">
      <alignment horizontal="left" vertical="top" wrapText="1"/>
    </xf>
    <xf numFmtId="0" fontId="9" fillId="0" borderId="0" xfId="15" applyNumberFormat="1" applyFont="1" applyFill="1" applyBorder="1" applyAlignment="1">
      <alignment horizontal="left" vertical="top"/>
    </xf>
    <xf numFmtId="0" fontId="9" fillId="0" borderId="0" xfId="15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</xf>
    <xf numFmtId="4" fontId="8" fillId="0" borderId="0" xfId="0" applyNumberFormat="1" applyFont="1" applyAlignment="1" applyProtection="1">
      <alignment horizontal="right"/>
    </xf>
    <xf numFmtId="1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Fill="1" applyAlignment="1">
      <alignment vertical="top"/>
    </xf>
    <xf numFmtId="49" fontId="8" fillId="0" borderId="0" xfId="0" applyNumberFormat="1" applyFont="1" applyAlignment="1">
      <alignment horizontal="justify" vertical="top" wrapText="1"/>
    </xf>
    <xf numFmtId="4" fontId="8" fillId="0" borderId="0" xfId="8" applyNumberFormat="1" applyFont="1" applyAlignment="1" applyProtection="1">
      <alignment horizontal="right" vertical="center" wrapText="1"/>
      <protection locked="0"/>
    </xf>
    <xf numFmtId="0" fontId="8" fillId="0" borderId="0" xfId="0" applyFont="1" applyBorder="1" applyAlignment="1">
      <alignment horizontal="lef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wrapText="1"/>
    </xf>
    <xf numFmtId="1" fontId="8" fillId="0" borderId="0" xfId="0" applyNumberFormat="1" applyFont="1" applyFill="1" applyAlignment="1">
      <alignment horizontal="right"/>
    </xf>
    <xf numFmtId="4" fontId="8" fillId="0" borderId="0" xfId="8" applyNumberFormat="1" applyFont="1" applyFill="1" applyAlignment="1" applyProtection="1">
      <alignment horizontal="right" wrapText="1"/>
    </xf>
    <xf numFmtId="0" fontId="8" fillId="0" borderId="0" xfId="7" applyFont="1" applyAlignment="1">
      <alignment horizontal="right"/>
    </xf>
    <xf numFmtId="0" fontId="8" fillId="0" borderId="0" xfId="7" applyFont="1"/>
    <xf numFmtId="168" fontId="8" fillId="0" borderId="0" xfId="7" applyNumberFormat="1" applyFont="1"/>
    <xf numFmtId="168" fontId="8" fillId="0" borderId="0" xfId="14" applyNumberFormat="1" applyFont="1"/>
    <xf numFmtId="0" fontId="8" fillId="0" borderId="1" xfId="7" applyFont="1" applyBorder="1" applyAlignment="1">
      <alignment horizontal="right"/>
    </xf>
    <xf numFmtId="0" fontId="8" fillId="0" borderId="1" xfId="7" applyFont="1" applyBorder="1"/>
    <xf numFmtId="169" fontId="8" fillId="0" borderId="1" xfId="14" applyNumberFormat="1" applyFont="1" applyBorder="1"/>
    <xf numFmtId="0" fontId="9" fillId="0" borderId="0" xfId="0" applyFont="1" applyAlignment="1">
      <alignment horizontal="right" vertical="center"/>
    </xf>
    <xf numFmtId="4" fontId="9" fillId="0" borderId="0" xfId="15" applyNumberFormat="1" applyFont="1" applyBorder="1" applyAlignment="1">
      <alignment horizontal="right"/>
    </xf>
    <xf numFmtId="4" fontId="9" fillId="0" borderId="2" xfId="15" applyNumberFormat="1" applyFont="1" applyFill="1" applyBorder="1" applyAlignment="1" applyProtection="1">
      <alignment horizontal="right" wrapText="1"/>
    </xf>
    <xf numFmtId="166" fontId="8" fillId="0" borderId="3" xfId="10" applyNumberFormat="1" applyFont="1" applyFill="1" applyBorder="1" applyAlignment="1">
      <alignment horizontal="left" vertical="center" wrapText="1"/>
    </xf>
    <xf numFmtId="0" fontId="8" fillId="0" borderId="3" xfId="10" applyNumberFormat="1" applyFont="1" applyFill="1" applyBorder="1" applyAlignment="1">
      <alignment horizontal="center" vertical="center"/>
    </xf>
    <xf numFmtId="0" fontId="8" fillId="0" borderId="3" xfId="10" applyNumberFormat="1" applyFont="1" applyFill="1" applyBorder="1" applyAlignment="1">
      <alignment horizontal="left" vertical="center"/>
    </xf>
    <xf numFmtId="167" fontId="8" fillId="0" borderId="3" xfId="10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 applyProtection="1">
      <alignment horizontal="center" vertical="center"/>
      <protection locked="0"/>
    </xf>
    <xf numFmtId="166" fontId="8" fillId="0" borderId="2" xfId="15" applyNumberFormat="1" applyFont="1" applyFill="1" applyBorder="1" applyAlignment="1">
      <alignment horizontal="left" vertical="center" wrapText="1"/>
    </xf>
    <xf numFmtId="0" fontId="9" fillId="0" borderId="2" xfId="15" applyNumberFormat="1" applyFont="1" applyFill="1" applyBorder="1" applyAlignment="1">
      <alignment horizontal="left"/>
    </xf>
    <xf numFmtId="4" fontId="9" fillId="0" borderId="2" xfId="8" applyNumberFormat="1" applyFont="1" applyFill="1" applyBorder="1" applyAlignment="1" applyProtection="1">
      <alignment horizontal="right"/>
      <protection locked="0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 applyProtection="1">
      <alignment horizontal="right" wrapText="1"/>
      <protection locked="0"/>
    </xf>
    <xf numFmtId="0" fontId="8" fillId="0" borderId="0" xfId="0" applyFont="1" applyBorder="1" applyAlignment="1" applyProtection="1">
      <alignment horizontal="right" wrapText="1"/>
    </xf>
    <xf numFmtId="0" fontId="9" fillId="0" borderId="2" xfId="15" applyNumberFormat="1" applyFont="1" applyFill="1" applyBorder="1" applyAlignment="1">
      <alignment horizontal="left" wrapText="1"/>
    </xf>
    <xf numFmtId="167" fontId="8" fillId="0" borderId="2" xfId="15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 applyProtection="1">
      <alignment horizontal="right"/>
      <protection locked="0"/>
    </xf>
    <xf numFmtId="0" fontId="13" fillId="0" borderId="0" xfId="0" applyFont="1" applyAlignment="1">
      <alignment wrapText="1"/>
    </xf>
    <xf numFmtId="0" fontId="8" fillId="0" borderId="0" xfId="0" applyFont="1" applyFill="1" applyAlignment="1">
      <alignment horizontal="right" wrapText="1"/>
    </xf>
    <xf numFmtId="4" fontId="8" fillId="0" borderId="0" xfId="15" applyNumberFormat="1" applyFont="1" applyFill="1" applyBorder="1" applyAlignment="1">
      <alignment horizontal="right" wrapText="1"/>
    </xf>
    <xf numFmtId="4" fontId="8" fillId="0" borderId="0" xfId="8" applyNumberFormat="1" applyFont="1" applyFill="1" applyAlignment="1">
      <alignment horizontal="right" wrapText="1"/>
    </xf>
    <xf numFmtId="164" fontId="8" fillId="0" borderId="0" xfId="12" applyFont="1" applyFill="1" applyAlignment="1" applyProtection="1">
      <alignment horizontal="right"/>
      <protection locked="0"/>
    </xf>
    <xf numFmtId="0" fontId="16" fillId="0" borderId="0" xfId="7" applyFont="1"/>
    <xf numFmtId="0" fontId="16" fillId="0" borderId="0" xfId="15" quotePrefix="1" applyNumberFormat="1" applyFont="1" applyFill="1" applyBorder="1" applyAlignment="1">
      <alignment horizontal="left" vertical="top" wrapText="1"/>
    </xf>
    <xf numFmtId="0" fontId="0" fillId="0" borderId="0" xfId="15" applyNumberFormat="1" applyFont="1" applyFill="1" applyBorder="1" applyAlignment="1">
      <alignment horizontal="left" vertical="top" wrapText="1"/>
    </xf>
    <xf numFmtId="4" fontId="9" fillId="0" borderId="0" xfId="15" applyNumberFormat="1" applyFont="1" applyFill="1" applyBorder="1" applyAlignment="1"/>
    <xf numFmtId="0" fontId="8" fillId="0" borderId="0" xfId="3" applyFont="1" applyAlignment="1">
      <alignment vertical="top"/>
    </xf>
    <xf numFmtId="0" fontId="8" fillId="0" borderId="0" xfId="3" applyAlignment="1">
      <alignment vertical="top"/>
    </xf>
    <xf numFmtId="0" fontId="8" fillId="0" borderId="0" xfId="3" applyFont="1" applyAlignment="1">
      <alignment horizontal="left"/>
    </xf>
    <xf numFmtId="0" fontId="8" fillId="0" borderId="0" xfId="3" applyFont="1" applyAlignment="1"/>
    <xf numFmtId="0" fontId="8" fillId="0" borderId="0" xfId="3" applyFont="1" applyAlignment="1" applyProtection="1">
      <alignment horizontal="right"/>
      <protection locked="0"/>
    </xf>
    <xf numFmtId="1" fontId="8" fillId="0" borderId="0" xfId="10" applyNumberFormat="1" applyFont="1" applyFill="1" applyBorder="1" applyAlignment="1"/>
    <xf numFmtId="4" fontId="8" fillId="0" borderId="0" xfId="2" applyNumberFormat="1" applyFont="1" applyFill="1" applyBorder="1" applyAlignment="1" applyProtection="1">
      <alignment horizontal="right"/>
      <protection locked="0"/>
    </xf>
    <xf numFmtId="4" fontId="8" fillId="0" borderId="0" xfId="2" applyNumberFormat="1" applyFont="1" applyFill="1" applyBorder="1" applyAlignment="1" applyProtection="1">
      <alignment horizontal="right"/>
    </xf>
    <xf numFmtId="0" fontId="8" fillId="0" borderId="0" xfId="3" applyFont="1" applyBorder="1" applyAlignment="1">
      <alignment horizontal="left"/>
    </xf>
    <xf numFmtId="1" fontId="8" fillId="0" borderId="0" xfId="3" applyNumberFormat="1" applyFont="1" applyBorder="1" applyAlignment="1"/>
    <xf numFmtId="0" fontId="8" fillId="0" borderId="0" xfId="3" applyFont="1" applyAlignment="1" applyProtection="1">
      <alignment horizontal="right"/>
    </xf>
    <xf numFmtId="4" fontId="8" fillId="0" borderId="0" xfId="3" applyNumberFormat="1" applyFont="1" applyFill="1" applyAlignment="1" applyProtection="1">
      <alignment horizontal="right"/>
      <protection locked="0"/>
    </xf>
    <xf numFmtId="0" fontId="8" fillId="2" borderId="0" xfId="3" applyFont="1" applyFill="1" applyAlignment="1">
      <alignment vertical="top"/>
    </xf>
    <xf numFmtId="0" fontId="8" fillId="0" borderId="0" xfId="3" applyFont="1" applyFill="1" applyAlignment="1">
      <alignment vertical="top"/>
    </xf>
    <xf numFmtId="1" fontId="8" fillId="0" borderId="0" xfId="3" applyNumberFormat="1" applyFont="1" applyAlignment="1"/>
    <xf numFmtId="0" fontId="8" fillId="0" borderId="0" xfId="3" applyFont="1" applyAlignment="1">
      <alignment horizontal="right" vertical="top"/>
    </xf>
    <xf numFmtId="4" fontId="8" fillId="0" borderId="0" xfId="15" applyNumberFormat="1" applyFont="1" applyFill="1" applyBorder="1" applyAlignment="1" applyProtection="1">
      <alignment horizontal="right" wrapText="1"/>
      <protection locked="0"/>
    </xf>
    <xf numFmtId="49" fontId="17" fillId="0" borderId="0" xfId="3" applyNumberFormat="1" applyFont="1" applyAlignment="1" applyProtection="1">
      <alignment vertical="top" wrapText="1"/>
    </xf>
    <xf numFmtId="0" fontId="8" fillId="2" borderId="0" xfId="3" applyFont="1" applyFill="1" applyAlignment="1"/>
    <xf numFmtId="0" fontId="8" fillId="0" borderId="0" xfId="3" applyFont="1" applyFill="1" applyAlignment="1"/>
    <xf numFmtId="0" fontId="8" fillId="0" borderId="0" xfId="3" applyFont="1"/>
    <xf numFmtId="1" fontId="8" fillId="0" borderId="0" xfId="3" applyNumberFormat="1" applyFont="1" applyAlignment="1">
      <alignment horizontal="right"/>
    </xf>
    <xf numFmtId="2" fontId="8" fillId="0" borderId="0" xfId="3" applyNumberFormat="1" applyFont="1" applyFill="1" applyAlignment="1" applyProtection="1">
      <alignment horizontal="right"/>
      <protection locked="0"/>
    </xf>
    <xf numFmtId="1" fontId="8" fillId="0" borderId="0" xfId="15" applyNumberFormat="1" applyFont="1" applyFill="1" applyBorder="1" applyAlignment="1">
      <alignment vertical="center" wrapText="1"/>
    </xf>
    <xf numFmtId="0" fontId="8" fillId="2" borderId="0" xfId="3" applyFont="1" applyFill="1"/>
    <xf numFmtId="0" fontId="8" fillId="0" borderId="0" xfId="3" applyFont="1" applyFill="1" applyAlignment="1">
      <alignment horizontal="left"/>
    </xf>
    <xf numFmtId="0" fontId="8" fillId="0" borderId="0" xfId="3" applyFont="1" applyAlignment="1">
      <alignment horizontal="right" wrapText="1"/>
    </xf>
    <xf numFmtId="0" fontId="8" fillId="0" borderId="0" xfId="3" applyFont="1" applyAlignment="1">
      <alignment horizontal="left" vertical="top"/>
    </xf>
    <xf numFmtId="4" fontId="8" fillId="0" borderId="0" xfId="3" applyNumberFormat="1" applyFont="1" applyAlignment="1" applyProtection="1">
      <alignment horizontal="right" wrapText="1"/>
      <protection locked="0"/>
    </xf>
    <xf numFmtId="4" fontId="8" fillId="0" borderId="0" xfId="3" applyNumberFormat="1" applyFont="1" applyAlignment="1" applyProtection="1">
      <alignment horizontal="right" wrapText="1"/>
    </xf>
    <xf numFmtId="4" fontId="8" fillId="0" borderId="0" xfId="3" applyNumberFormat="1" applyFont="1" applyAlignment="1" applyProtection="1">
      <alignment horizontal="right"/>
      <protection locked="0"/>
    </xf>
    <xf numFmtId="4" fontId="8" fillId="0" borderId="0" xfId="3" applyNumberFormat="1" applyFont="1" applyAlignment="1" applyProtection="1">
      <alignment horizontal="right"/>
    </xf>
    <xf numFmtId="0" fontId="8" fillId="0" borderId="0" xfId="3" applyFont="1" applyBorder="1" applyAlignment="1">
      <alignment vertical="top"/>
    </xf>
    <xf numFmtId="0" fontId="8" fillId="0" borderId="0" xfId="3" applyFont="1" applyBorder="1" applyAlignment="1"/>
    <xf numFmtId="0" fontId="8" fillId="0" borderId="0" xfId="3" applyFont="1" applyBorder="1" applyAlignment="1" applyProtection="1">
      <alignment horizontal="right" wrapText="1"/>
      <protection locked="0"/>
    </xf>
    <xf numFmtId="0" fontId="8" fillId="0" borderId="0" xfId="3" applyFont="1" applyBorder="1" applyAlignment="1" applyProtection="1">
      <alignment horizontal="right" wrapText="1"/>
    </xf>
    <xf numFmtId="167" fontId="8" fillId="0" borderId="2" xfId="15" applyNumberFormat="1" applyFont="1" applyFill="1" applyBorder="1" applyAlignment="1">
      <alignment wrapText="1"/>
    </xf>
    <xf numFmtId="0" fontId="8" fillId="0" borderId="0" xfId="3" applyAlignment="1">
      <alignment horizontal="left"/>
    </xf>
    <xf numFmtId="0" fontId="8" fillId="0" borderId="0" xfId="3" applyAlignment="1" applyProtection="1">
      <alignment horizontal="right"/>
      <protection locked="0"/>
    </xf>
    <xf numFmtId="0" fontId="8" fillId="0" borderId="0" xfId="3" applyAlignment="1"/>
    <xf numFmtId="0" fontId="8" fillId="0" borderId="0" xfId="3" applyFont="1" applyAlignment="1">
      <alignment horizontal="right"/>
    </xf>
    <xf numFmtId="0" fontId="9" fillId="0" borderId="0" xfId="15" quotePrefix="1" applyNumberFormat="1" applyFont="1" applyFill="1" applyBorder="1" applyAlignment="1">
      <alignment horizontal="left" vertical="top" wrapText="1"/>
    </xf>
    <xf numFmtId="0" fontId="8" fillId="2" borderId="0" xfId="3" applyFill="1" applyAlignment="1">
      <alignment vertical="top"/>
    </xf>
    <xf numFmtId="0" fontId="8" fillId="0" borderId="0" xfId="3" applyFill="1" applyAlignment="1">
      <alignment vertical="top"/>
    </xf>
    <xf numFmtId="1" fontId="8" fillId="0" borderId="0" xfId="3" applyNumberFormat="1" applyFont="1" applyAlignment="1" applyProtection="1">
      <alignment horizontal="right"/>
      <protection locked="0"/>
    </xf>
    <xf numFmtId="0" fontId="8" fillId="0" borderId="0" xfId="3" applyFont="1" applyBorder="1" applyAlignment="1" applyProtection="1">
      <alignment horizontal="right"/>
      <protection locked="0"/>
    </xf>
    <xf numFmtId="0" fontId="8" fillId="0" borderId="0" xfId="3" applyFont="1" applyAlignment="1" applyProtection="1">
      <alignment horizontal="right" vertical="top"/>
      <protection locked="0"/>
    </xf>
    <xf numFmtId="0" fontId="8" fillId="0" borderId="0" xfId="3" applyFont="1" applyAlignment="1" applyProtection="1">
      <alignment horizontal="right" vertical="top"/>
    </xf>
    <xf numFmtId="0" fontId="8" fillId="0" borderId="0" xfId="3" applyFont="1" applyBorder="1" applyAlignment="1">
      <alignment horizontal="right"/>
    </xf>
    <xf numFmtId="0" fontId="8" fillId="0" borderId="0" xfId="3"/>
    <xf numFmtId="0" fontId="8" fillId="0" borderId="0" xfId="3" applyFill="1"/>
    <xf numFmtId="4" fontId="8" fillId="0" borderId="0" xfId="3" applyNumberFormat="1" applyFont="1" applyFill="1" applyBorder="1" applyAlignment="1" applyProtection="1">
      <alignment horizontal="right"/>
      <protection locked="0"/>
    </xf>
    <xf numFmtId="4" fontId="8" fillId="0" borderId="0" xfId="8" applyNumberFormat="1" applyFont="1" applyBorder="1" applyAlignment="1" applyProtection="1">
      <alignment horizontal="right" wrapText="1"/>
    </xf>
    <xf numFmtId="0" fontId="8" fillId="2" borderId="0" xfId="3" applyFill="1"/>
    <xf numFmtId="0" fontId="8" fillId="0" borderId="0" xfId="3" applyFont="1" applyFill="1" applyBorder="1" applyAlignment="1" applyProtection="1">
      <alignment horizontal="right"/>
      <protection locked="0"/>
    </xf>
    <xf numFmtId="0" fontId="9" fillId="0" borderId="0" xfId="15" applyNumberFormat="1" applyFont="1" applyFill="1" applyBorder="1" applyAlignment="1" applyProtection="1">
      <alignment horizontal="left" vertical="top" wrapText="1"/>
    </xf>
    <xf numFmtId="2" fontId="0" fillId="0" borderId="0" xfId="0" applyNumberFormat="1" applyFill="1" applyAlignment="1">
      <alignment vertical="top"/>
    </xf>
    <xf numFmtId="0" fontId="20" fillId="0" borderId="0" xfId="15" quotePrefix="1" applyNumberFormat="1" applyFont="1" applyFill="1" applyBorder="1" applyAlignment="1">
      <alignment horizontal="left" vertical="top" wrapText="1"/>
    </xf>
    <xf numFmtId="4" fontId="8" fillId="0" borderId="0" xfId="0" applyNumberFormat="1" applyFont="1" applyFill="1"/>
    <xf numFmtId="4" fontId="8" fillId="0" borderId="0" xfId="8" applyNumberFormat="1" applyFont="1" applyFill="1" applyAlignment="1" applyProtection="1">
      <alignment horizontal="right" vertical="center" wrapText="1"/>
      <protection locked="0"/>
    </xf>
    <xf numFmtId="0" fontId="8" fillId="0" borderId="0" xfId="3" applyFont="1" applyFill="1" applyAlignment="1" applyProtection="1">
      <alignment horizontal="right"/>
      <protection locked="0"/>
    </xf>
    <xf numFmtId="0" fontId="8" fillId="0" borderId="0" xfId="3" applyFont="1" applyFill="1" applyAlignment="1">
      <alignment horizontal="right"/>
    </xf>
    <xf numFmtId="0" fontId="8" fillId="0" borderId="0" xfId="3" applyFont="1" applyFill="1" applyBorder="1" applyAlignment="1">
      <alignment horizontal="right"/>
    </xf>
    <xf numFmtId="4" fontId="8" fillId="0" borderId="0" xfId="8" applyNumberFormat="1" applyFont="1" applyFill="1" applyBorder="1" applyAlignment="1" applyProtection="1">
      <alignment horizontal="right" wrapText="1"/>
    </xf>
    <xf numFmtId="3" fontId="8" fillId="0" borderId="0" xfId="8" applyNumberFormat="1" applyFont="1" applyAlignment="1" applyProtection="1">
      <alignment horizontal="right" wrapText="1"/>
    </xf>
    <xf numFmtId="0" fontId="8" fillId="0" borderId="0" xfId="15" applyNumberFormat="1" applyFont="1" applyBorder="1" applyAlignment="1">
      <alignment horizontal="left" vertical="top" wrapText="1"/>
    </xf>
    <xf numFmtId="49" fontId="21" fillId="0" borderId="0" xfId="10" applyNumberFormat="1" applyFont="1" applyFill="1" applyBorder="1" applyAlignment="1">
      <alignment horizontal="left" vertical="top" wrapText="1"/>
    </xf>
    <xf numFmtId="0" fontId="1" fillId="0" borderId="0" xfId="15" applyNumberFormat="1" applyFont="1" applyFill="1" applyBorder="1" applyAlignment="1">
      <alignment horizontal="left" vertical="top" wrapText="1"/>
    </xf>
    <xf numFmtId="0" fontId="1" fillId="0" borderId="0" xfId="15" quotePrefix="1" applyNumberFormat="1" applyFont="1" applyFill="1" applyBorder="1" applyAlignment="1">
      <alignment horizontal="left" vertical="top" wrapText="1"/>
    </xf>
    <xf numFmtId="166" fontId="1" fillId="0" borderId="0" xfId="1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right"/>
    </xf>
    <xf numFmtId="4" fontId="1" fillId="0" borderId="0" xfId="0" applyNumberFormat="1" applyFont="1" applyFill="1" applyAlignment="1" applyProtection="1">
      <alignment horizontal="right"/>
      <protection locked="0"/>
    </xf>
    <xf numFmtId="4" fontId="1" fillId="0" borderId="0" xfId="8" applyNumberFormat="1" applyFont="1" applyAlignment="1" applyProtection="1">
      <alignment horizontal="right" wrapText="1"/>
    </xf>
    <xf numFmtId="0" fontId="1" fillId="0" borderId="0" xfId="0" applyFont="1" applyAlignment="1">
      <alignment horizontal="right" vertical="top"/>
    </xf>
    <xf numFmtId="49" fontId="1" fillId="0" borderId="0" xfId="10" applyNumberFormat="1" applyFont="1" applyFill="1" applyBorder="1" applyAlignment="1">
      <alignment horizontal="left" vertical="top"/>
    </xf>
    <xf numFmtId="1" fontId="1" fillId="0" borderId="0" xfId="15" applyNumberFormat="1" applyFont="1" applyFill="1" applyBorder="1" applyAlignment="1">
      <alignment horizontal="right" vertical="center" wrapText="1"/>
    </xf>
    <xf numFmtId="0" fontId="1" fillId="0" borderId="0" xfId="15" quotePrefix="1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15" applyNumberFormat="1" applyFont="1" applyFill="1" applyBorder="1" applyAlignment="1">
      <alignment horizontal="left" wrapText="1"/>
    </xf>
    <xf numFmtId="2" fontId="1" fillId="0" borderId="0" xfId="3" applyNumberFormat="1" applyFont="1" applyFill="1" applyAlignment="1" applyProtection="1">
      <alignment horizontal="right"/>
      <protection locked="0"/>
    </xf>
    <xf numFmtId="0" fontId="1" fillId="0" borderId="0" xfId="0" applyFont="1"/>
    <xf numFmtId="0" fontId="1" fillId="0" borderId="0" xfId="15" applyNumberFormat="1" applyFont="1" applyFill="1" applyBorder="1" applyAlignment="1">
      <alignment horizontal="left"/>
    </xf>
    <xf numFmtId="1" fontId="1" fillId="0" borderId="0" xfId="15" applyNumberFormat="1" applyFont="1" applyFill="1" applyBorder="1" applyAlignment="1">
      <alignment horizontal="right" wrapText="1"/>
    </xf>
    <xf numFmtId="4" fontId="1" fillId="0" borderId="0" xfId="3" applyNumberFormat="1" applyFont="1" applyFill="1" applyAlignment="1" applyProtection="1">
      <alignment horizontal="right"/>
      <protection locked="0"/>
    </xf>
    <xf numFmtId="1" fontId="1" fillId="0" borderId="0" xfId="15" applyNumberFormat="1" applyFont="1" applyFill="1" applyBorder="1" applyAlignment="1">
      <alignment wrapText="1"/>
    </xf>
    <xf numFmtId="0" fontId="1" fillId="0" borderId="0" xfId="15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2" fontId="1" fillId="0" borderId="0" xfId="0" applyNumberFormat="1" applyFont="1" applyFill="1" applyAlignment="1" applyProtection="1">
      <alignment horizontal="right"/>
      <protection locked="0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4" fontId="1" fillId="0" borderId="0" xfId="8" applyNumberFormat="1" applyFont="1" applyFill="1" applyAlignment="1" applyProtection="1">
      <alignment horizontal="right" wrapText="1"/>
    </xf>
    <xf numFmtId="0" fontId="1" fillId="0" borderId="0" xfId="0" applyFont="1" applyFill="1" applyAlignment="1">
      <alignment vertical="top"/>
    </xf>
    <xf numFmtId="0" fontId="1" fillId="0" borderId="0" xfId="0" quotePrefix="1" applyFont="1" applyFill="1" applyAlignment="1">
      <alignment vertical="top"/>
    </xf>
    <xf numFmtId="2" fontId="1" fillId="0" borderId="0" xfId="0" quotePrefix="1" applyNumberFormat="1" applyFont="1" applyFill="1" applyAlignment="1" applyProtection="1">
      <alignment horizontal="right"/>
      <protection locked="0"/>
    </xf>
    <xf numFmtId="0" fontId="1" fillId="0" borderId="0" xfId="15" applyNumberFormat="1" applyFont="1" applyFill="1" applyBorder="1" applyAlignment="1">
      <alignment horizontal="left" vertical="center" wrapText="1"/>
    </xf>
    <xf numFmtId="49" fontId="1" fillId="0" borderId="0" xfId="10" applyNumberFormat="1" applyFont="1" applyFill="1" applyBorder="1" applyAlignment="1">
      <alignment horizontal="left" vertical="top" wrapText="1"/>
    </xf>
    <xf numFmtId="0" fontId="1" fillId="0" borderId="0" xfId="3" quotePrefix="1" applyFont="1" applyFill="1" applyAlignment="1">
      <alignment vertical="top" wrapText="1"/>
    </xf>
    <xf numFmtId="0" fontId="1" fillId="0" borderId="0" xfId="3" quotePrefix="1" applyFont="1" applyAlignment="1">
      <alignment vertical="top" wrapText="1"/>
    </xf>
    <xf numFmtId="0" fontId="1" fillId="0" borderId="0" xfId="3" applyFont="1" applyAlignment="1">
      <alignment horizontal="right"/>
    </xf>
    <xf numFmtId="0" fontId="9" fillId="0" borderId="0" xfId="15" applyNumberFormat="1" applyFont="1" applyBorder="1" applyAlignment="1">
      <alignment horizontal="left" wrapText="1"/>
    </xf>
    <xf numFmtId="0" fontId="1" fillId="0" borderId="0" xfId="0" quotePrefix="1" applyFont="1" applyAlignment="1">
      <alignment vertical="top" wrapText="1"/>
    </xf>
    <xf numFmtId="9" fontId="8" fillId="0" borderId="0" xfId="16" applyFont="1" applyAlignment="1">
      <alignment horizontal="right" wrapText="1"/>
    </xf>
    <xf numFmtId="9" fontId="8" fillId="0" borderId="0" xfId="16" applyFont="1" applyAlignment="1">
      <alignment vertical="top" wrapText="1"/>
    </xf>
    <xf numFmtId="9" fontId="8" fillId="0" borderId="0" xfId="16" applyFont="1" applyAlignment="1">
      <alignment horizontal="left" wrapText="1"/>
    </xf>
    <xf numFmtId="9" fontId="8" fillId="0" borderId="0" xfId="16" applyFont="1" applyFill="1" applyAlignment="1" applyProtection="1">
      <alignment horizontal="right"/>
      <protection locked="0"/>
    </xf>
    <xf numFmtId="9" fontId="8" fillId="0" borderId="0" xfId="16" applyFont="1" applyAlignment="1" applyProtection="1">
      <alignment horizontal="right" wrapText="1"/>
    </xf>
    <xf numFmtId="9" fontId="8" fillId="0" borderId="0" xfId="16" applyFont="1" applyAlignment="1">
      <alignment wrapText="1"/>
    </xf>
    <xf numFmtId="9" fontId="0" fillId="0" borderId="0" xfId="16" applyFont="1" applyAlignment="1">
      <alignment wrapText="1"/>
    </xf>
    <xf numFmtId="0" fontId="1" fillId="0" borderId="0" xfId="7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top" wrapText="1"/>
    </xf>
    <xf numFmtId="49" fontId="1" fillId="0" borderId="0" xfId="10" quotePrefix="1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 applyAlignment="1" applyProtection="1">
      <protection locked="0"/>
    </xf>
    <xf numFmtId="49" fontId="1" fillId="0" borderId="0" xfId="10" applyNumberFormat="1" applyFont="1" applyFill="1" applyBorder="1" applyAlignment="1">
      <alignment horizontal="left" vertical="center" wrapText="1"/>
    </xf>
    <xf numFmtId="0" fontId="1" fillId="0" borderId="0" xfId="15" applyNumberFormat="1" applyFont="1" applyFill="1" applyBorder="1" applyAlignment="1">
      <alignment horizontal="left" vertical="center"/>
    </xf>
    <xf numFmtId="0" fontId="1" fillId="0" borderId="0" xfId="3" applyFont="1" applyAlignment="1">
      <alignment horizontal="left"/>
    </xf>
    <xf numFmtId="0" fontId="1" fillId="0" borderId="0" xfId="3" applyFont="1" applyAlignment="1" applyProtection="1">
      <alignment horizontal="right"/>
      <protection locked="0"/>
    </xf>
    <xf numFmtId="0" fontId="1" fillId="0" borderId="0" xfId="0" applyFont="1" applyAlignment="1">
      <alignment horizontal="left" wrapText="1"/>
    </xf>
    <xf numFmtId="49" fontId="16" fillId="0" borderId="0" xfId="15" applyNumberFormat="1" applyFont="1" applyFill="1" applyBorder="1" applyAlignment="1">
      <alignment horizontal="left" wrapText="1"/>
    </xf>
    <xf numFmtId="0" fontId="16" fillId="0" borderId="0" xfId="15" applyNumberFormat="1" applyFont="1" applyBorder="1" applyAlignment="1">
      <alignment horizontal="left" wrapText="1"/>
    </xf>
    <xf numFmtId="0" fontId="16" fillId="0" borderId="0" xfId="15" applyNumberFormat="1" applyFont="1" applyBorder="1" applyAlignment="1">
      <alignment horizontal="left"/>
    </xf>
    <xf numFmtId="170" fontId="8" fillId="0" borderId="0" xfId="15" applyNumberFormat="1" applyFont="1" applyFill="1" applyBorder="1" applyAlignment="1">
      <alignment horizontal="right" wrapText="1"/>
    </xf>
    <xf numFmtId="170" fontId="8" fillId="0" borderId="0" xfId="15" applyNumberFormat="1" applyFont="1" applyFill="1" applyBorder="1" applyAlignment="1">
      <alignment wrapText="1"/>
    </xf>
    <xf numFmtId="170" fontId="1" fillId="0" borderId="0" xfId="15" applyNumberFormat="1" applyFont="1" applyFill="1" applyBorder="1" applyAlignment="1">
      <alignment horizontal="right" wrapText="1"/>
    </xf>
    <xf numFmtId="170" fontId="8" fillId="0" borderId="0" xfId="15" applyNumberFormat="1" applyFont="1" applyFill="1" applyBorder="1" applyAlignment="1">
      <alignment horizontal="right"/>
    </xf>
    <xf numFmtId="170" fontId="8" fillId="0" borderId="0" xfId="3" applyNumberFormat="1" applyFont="1" applyAlignment="1">
      <alignment horizontal="right"/>
    </xf>
    <xf numFmtId="170" fontId="1" fillId="0" borderId="0" xfId="3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170" fontId="1" fillId="0" borderId="0" xfId="15" applyNumberFormat="1" applyFont="1" applyFill="1" applyBorder="1" applyAlignment="1">
      <alignment horizontal="right" vertical="center" wrapText="1"/>
    </xf>
    <xf numFmtId="170" fontId="8" fillId="0" borderId="0" xfId="3" applyNumberFormat="1" applyFont="1" applyAlignment="1" applyProtection="1">
      <alignment horizontal="right"/>
      <protection locked="0"/>
    </xf>
    <xf numFmtId="170" fontId="8" fillId="0" borderId="0" xfId="11" applyNumberFormat="1" applyFont="1" applyAlignment="1" applyProtection="1">
      <alignment horizontal="right"/>
      <protection locked="0"/>
    </xf>
    <xf numFmtId="170" fontId="8" fillId="0" borderId="0" xfId="15" applyNumberFormat="1" applyFont="1" applyFill="1" applyBorder="1" applyAlignment="1">
      <alignment horizontal="right" vertical="center" wrapText="1"/>
    </xf>
    <xf numFmtId="170" fontId="8" fillId="0" borderId="0" xfId="0" applyNumberFormat="1" applyFont="1" applyFill="1" applyAlignment="1">
      <alignment horizontal="right"/>
    </xf>
    <xf numFmtId="170" fontId="8" fillId="0" borderId="0" xfId="0" applyNumberFormat="1" applyFont="1" applyFill="1" applyAlignment="1">
      <alignment horizontal="right" wrapText="1"/>
    </xf>
    <xf numFmtId="170" fontId="8" fillId="0" borderId="0" xfId="8" applyNumberFormat="1" applyFont="1" applyAlignment="1" applyProtection="1">
      <alignment horizontal="right" wrapText="1"/>
    </xf>
    <xf numFmtId="170" fontId="8" fillId="0" borderId="0" xfId="0" applyNumberFormat="1" applyFont="1" applyAlignment="1">
      <alignment horizontal="right"/>
    </xf>
    <xf numFmtId="170" fontId="8" fillId="0" borderId="0" xfId="0" applyNumberFormat="1" applyFont="1" applyAlignment="1" applyProtection="1">
      <alignment horizontal="right"/>
      <protection locked="0"/>
    </xf>
    <xf numFmtId="170" fontId="8" fillId="0" borderId="0" xfId="11" applyNumberFormat="1" applyFont="1" applyAlignment="1" applyProtection="1">
      <protection locked="0"/>
    </xf>
    <xf numFmtId="170" fontId="8" fillId="0" borderId="0" xfId="3" applyNumberFormat="1" applyFont="1" applyBorder="1" applyAlignment="1"/>
    <xf numFmtId="170" fontId="8" fillId="0" borderId="0" xfId="3" applyNumberFormat="1" applyFont="1" applyAlignment="1"/>
    <xf numFmtId="170" fontId="8" fillId="0" borderId="0" xfId="3" applyNumberFormat="1" applyFont="1" applyFill="1" applyAlignment="1"/>
    <xf numFmtId="170" fontId="8" fillId="0" borderId="0" xfId="15" applyNumberFormat="1" applyFont="1" applyFill="1" applyBorder="1" applyAlignment="1">
      <alignment vertical="center" wrapText="1"/>
    </xf>
    <xf numFmtId="170" fontId="8" fillId="0" borderId="0" xfId="0" applyNumberFormat="1" applyFont="1" applyAlignment="1">
      <alignment horizontal="right" wrapText="1"/>
    </xf>
    <xf numFmtId="170" fontId="8" fillId="0" borderId="0" xfId="3" applyNumberFormat="1" applyFont="1" applyAlignment="1">
      <alignment vertical="top"/>
    </xf>
    <xf numFmtId="170" fontId="8" fillId="0" borderId="0" xfId="3" applyNumberFormat="1" applyFont="1" applyAlignment="1" applyProtection="1">
      <protection locked="0"/>
    </xf>
    <xf numFmtId="170" fontId="8" fillId="0" borderId="0" xfId="16" applyNumberFormat="1" applyFont="1" applyAlignment="1">
      <alignment horizontal="right" wrapText="1"/>
    </xf>
    <xf numFmtId="170" fontId="4" fillId="0" borderId="0" xfId="7" applyNumberFormat="1" applyFont="1"/>
    <xf numFmtId="170" fontId="1" fillId="0" borderId="0" xfId="0" applyNumberFormat="1" applyFont="1" applyAlignment="1">
      <alignment horizontal="right" wrapText="1"/>
    </xf>
    <xf numFmtId="170" fontId="0" fillId="0" borderId="0" xfId="0" applyNumberFormat="1" applyAlignment="1">
      <alignment wrapText="1"/>
    </xf>
    <xf numFmtId="170" fontId="8" fillId="0" borderId="0" xfId="11" applyNumberFormat="1" applyFont="1" applyAlignment="1" applyProtection="1">
      <alignment horizontal="right" wrapText="1"/>
      <protection locked="0"/>
    </xf>
    <xf numFmtId="170" fontId="8" fillId="0" borderId="0" xfId="0" applyNumberFormat="1" applyFont="1" applyAlignment="1" applyProtection="1">
      <alignment horizontal="right" wrapText="1"/>
      <protection locked="0"/>
    </xf>
    <xf numFmtId="0" fontId="8" fillId="0" borderId="4" xfId="7" applyFont="1" applyBorder="1" applyAlignment="1">
      <alignment horizontal="right"/>
    </xf>
    <xf numFmtId="0" fontId="8" fillId="0" borderId="4" xfId="7" applyFont="1" applyBorder="1"/>
    <xf numFmtId="168" fontId="8" fillId="0" borderId="4" xfId="14" applyNumberFormat="1" applyFont="1" applyBorder="1"/>
    <xf numFmtId="0" fontId="9" fillId="0" borderId="5" xfId="7" applyFont="1" applyBorder="1" applyAlignment="1">
      <alignment horizontal="right"/>
    </xf>
    <xf numFmtId="169" fontId="21" fillId="0" borderId="5" xfId="14" applyNumberFormat="1" applyFont="1" applyBorder="1"/>
    <xf numFmtId="165" fontId="8" fillId="0" borderId="6" xfId="14" applyFont="1" applyFill="1" applyBorder="1" applyAlignment="1">
      <alignment horizontal="right"/>
    </xf>
    <xf numFmtId="0" fontId="8" fillId="0" borderId="6" xfId="7" applyFont="1" applyBorder="1"/>
    <xf numFmtId="168" fontId="8" fillId="0" borderId="6" xfId="14" applyNumberFormat="1" applyFont="1" applyFill="1" applyBorder="1" applyAlignment="1">
      <alignment horizontal="right"/>
    </xf>
    <xf numFmtId="165" fontId="8" fillId="0" borderId="5" xfId="14" applyFont="1" applyFill="1" applyBorder="1" applyAlignment="1">
      <alignment horizontal="right"/>
    </xf>
    <xf numFmtId="0" fontId="8" fillId="0" borderId="6" xfId="7" applyFont="1" applyBorder="1" applyAlignment="1">
      <alignment horizontal="right"/>
    </xf>
    <xf numFmtId="0" fontId="8" fillId="0" borderId="7" xfId="7" applyFont="1" applyBorder="1" applyAlignment="1">
      <alignment horizontal="right"/>
    </xf>
    <xf numFmtId="0" fontId="9" fillId="0" borderId="5" xfId="7" quotePrefix="1" applyFont="1" applyBorder="1" applyAlignment="1">
      <alignment horizontal="right"/>
    </xf>
    <xf numFmtId="171" fontId="8" fillId="0" borderId="6" xfId="7" applyNumberFormat="1" applyFont="1" applyBorder="1"/>
    <xf numFmtId="0" fontId="16" fillId="0" borderId="7" xfId="7" applyFont="1" applyBorder="1" applyAlignment="1">
      <alignment horizontal="right"/>
    </xf>
    <xf numFmtId="169" fontId="25" fillId="0" borderId="5" xfId="14" applyNumberFormat="1" applyFont="1" applyBorder="1"/>
    <xf numFmtId="0" fontId="9" fillId="0" borderId="0" xfId="7" applyFont="1" applyAlignment="1">
      <alignment horizontal="center"/>
    </xf>
    <xf numFmtId="0" fontId="9" fillId="0" borderId="0" xfId="7" applyFont="1"/>
    <xf numFmtId="169" fontId="9" fillId="0" borderId="0" xfId="14" applyNumberFormat="1" applyFont="1" applyBorder="1"/>
    <xf numFmtId="0" fontId="9" fillId="0" borderId="0" xfId="7" applyFont="1" applyAlignment="1">
      <alignment horizontal="right"/>
    </xf>
    <xf numFmtId="0" fontId="26" fillId="3" borderId="9" xfId="7" applyFont="1" applyFill="1" applyBorder="1" applyAlignment="1">
      <alignment horizontal="center" vertical="top"/>
    </xf>
    <xf numFmtId="0" fontId="29" fillId="0" borderId="0" xfId="17" applyFont="1"/>
    <xf numFmtId="0" fontId="30" fillId="0" borderId="0" xfId="17" applyFont="1"/>
    <xf numFmtId="0" fontId="33" fillId="0" borderId="0" xfId="17" applyFont="1"/>
    <xf numFmtId="0" fontId="34" fillId="0" borderId="0" xfId="17" applyFont="1"/>
    <xf numFmtId="0" fontId="35" fillId="0" borderId="8" xfId="17" applyFont="1" applyBorder="1" applyAlignment="1"/>
    <xf numFmtId="0" fontId="29" fillId="5" borderId="8" xfId="17" applyFont="1" applyFill="1" applyBorder="1" applyAlignment="1">
      <alignment horizontal="center" vertical="top"/>
    </xf>
    <xf numFmtId="172" fontId="29" fillId="5" borderId="8" xfId="17" applyNumberFormat="1" applyFont="1" applyFill="1" applyBorder="1"/>
    <xf numFmtId="172" fontId="29" fillId="5" borderId="8" xfId="17" applyNumberFormat="1" applyFont="1" applyFill="1" applyBorder="1" applyAlignment="1">
      <alignment horizontal="right"/>
    </xf>
    <xf numFmtId="0" fontId="29" fillId="5" borderId="17" xfId="17" applyFont="1" applyFill="1" applyBorder="1" applyAlignment="1">
      <alignment horizontal="center" vertical="top"/>
    </xf>
    <xf numFmtId="172" fontId="29" fillId="5" borderId="17" xfId="17" applyNumberFormat="1" applyFont="1" applyFill="1" applyBorder="1" applyAlignment="1">
      <alignment horizontal="right"/>
    </xf>
    <xf numFmtId="172" fontId="29" fillId="5" borderId="18" xfId="17" applyNumberFormat="1" applyFont="1" applyFill="1" applyBorder="1"/>
    <xf numFmtId="9" fontId="29" fillId="5" borderId="19" xfId="18" applyFont="1" applyFill="1" applyBorder="1" applyAlignment="1">
      <alignment horizontal="left" vertical="top"/>
    </xf>
    <xf numFmtId="0" fontId="29" fillId="5" borderId="2" xfId="17" applyFont="1" applyFill="1" applyBorder="1" applyAlignment="1">
      <alignment horizontal="left" vertical="top" wrapText="1"/>
    </xf>
    <xf numFmtId="0" fontId="29" fillId="5" borderId="2" xfId="17" applyFont="1" applyFill="1" applyBorder="1" applyAlignment="1">
      <alignment vertical="top" wrapText="1"/>
    </xf>
    <xf numFmtId="0" fontId="29" fillId="5" borderId="2" xfId="17" applyFont="1" applyFill="1" applyBorder="1" applyAlignment="1"/>
    <xf numFmtId="10" fontId="29" fillId="5" borderId="17" xfId="17" applyNumberFormat="1" applyFont="1" applyFill="1" applyBorder="1" applyAlignment="1"/>
    <xf numFmtId="172" fontId="29" fillId="5" borderId="17" xfId="17" applyNumberFormat="1" applyFont="1" applyFill="1" applyBorder="1"/>
    <xf numFmtId="172" fontId="37" fillId="4" borderId="8" xfId="17" applyNumberFormat="1" applyFont="1" applyFill="1" applyBorder="1"/>
    <xf numFmtId="172" fontId="37" fillId="4" borderId="20" xfId="17" applyNumberFormat="1" applyFont="1" applyFill="1" applyBorder="1"/>
    <xf numFmtId="0" fontId="29" fillId="5" borderId="20" xfId="17" applyFont="1" applyFill="1" applyBorder="1" applyAlignment="1">
      <alignment horizontal="center" vertical="top"/>
    </xf>
    <xf numFmtId="172" fontId="29" fillId="5" borderId="20" xfId="17" applyNumberFormat="1" applyFont="1" applyFill="1" applyBorder="1" applyAlignment="1">
      <alignment horizontal="right"/>
    </xf>
    <xf numFmtId="166" fontId="8" fillId="6" borderId="0" xfId="10" applyNumberFormat="1" applyFont="1" applyFill="1" applyBorder="1" applyAlignment="1">
      <alignment horizontal="right" vertical="top" wrapText="1"/>
    </xf>
    <xf numFmtId="0" fontId="8" fillId="6" borderId="0" xfId="15" applyNumberFormat="1" applyFont="1" applyFill="1" applyBorder="1" applyAlignment="1">
      <alignment horizontal="left"/>
    </xf>
    <xf numFmtId="170" fontId="8" fillId="6" borderId="0" xfId="15" applyNumberFormat="1" applyFont="1" applyFill="1" applyBorder="1" applyAlignment="1">
      <alignment horizontal="right" wrapText="1"/>
    </xf>
    <xf numFmtId="4" fontId="8" fillId="6" borderId="0" xfId="3" applyNumberFormat="1" applyFont="1" applyFill="1" applyAlignment="1" applyProtection="1">
      <alignment horizontal="right"/>
      <protection locked="0"/>
    </xf>
    <xf numFmtId="4" fontId="8" fillId="6" borderId="0" xfId="8" applyNumberFormat="1" applyFont="1" applyFill="1" applyAlignment="1" applyProtection="1">
      <alignment horizontal="right" wrapText="1"/>
    </xf>
    <xf numFmtId="0" fontId="44" fillId="6" borderId="0" xfId="15" applyNumberFormat="1" applyFont="1" applyFill="1" applyBorder="1" applyAlignment="1">
      <alignment horizontal="left" vertical="top" wrapText="1"/>
    </xf>
    <xf numFmtId="0" fontId="1" fillId="6" borderId="0" xfId="19" applyFont="1" applyFill="1">
      <alignment vertical="top" wrapText="1"/>
    </xf>
    <xf numFmtId="170" fontId="8" fillId="6" borderId="0" xfId="15" applyNumberFormat="1" applyFont="1" applyFill="1" applyBorder="1" applyAlignment="1">
      <alignment wrapText="1"/>
    </xf>
    <xf numFmtId="9" fontId="37" fillId="4" borderId="20" xfId="18" applyFont="1" applyFill="1" applyBorder="1" applyAlignment="1">
      <alignment horizontal="left" vertical="top" wrapText="1"/>
    </xf>
    <xf numFmtId="0" fontId="37" fillId="4" borderId="20" xfId="17" applyFont="1" applyFill="1" applyBorder="1" applyAlignment="1">
      <alignment horizontal="left" vertical="top" wrapText="1"/>
    </xf>
    <xf numFmtId="0" fontId="37" fillId="4" borderId="20" xfId="17" applyFont="1" applyFill="1" applyBorder="1" applyAlignment="1">
      <alignment vertical="top" wrapText="1"/>
    </xf>
    <xf numFmtId="0" fontId="37" fillId="4" borderId="20" xfId="17" applyFont="1" applyFill="1" applyBorder="1" applyAlignment="1"/>
    <xf numFmtId="0" fontId="38" fillId="0" borderId="21" xfId="17" applyFont="1" applyBorder="1" applyAlignment="1">
      <alignment horizontal="center" vertical="top" wrapText="1"/>
    </xf>
    <xf numFmtId="0" fontId="38" fillId="0" borderId="22" xfId="17" applyFont="1" applyBorder="1" applyAlignment="1">
      <alignment horizontal="center" vertical="top" wrapText="1"/>
    </xf>
    <xf numFmtId="0" fontId="38" fillId="0" borderId="23" xfId="17" applyFont="1" applyBorder="1" applyAlignment="1">
      <alignment horizontal="center" vertical="top" wrapText="1"/>
    </xf>
    <xf numFmtId="0" fontId="32" fillId="0" borderId="8" xfId="17" applyFont="1" applyBorder="1" applyAlignment="1">
      <alignment horizontal="center"/>
    </xf>
    <xf numFmtId="0" fontId="33" fillId="0" borderId="8" xfId="17" applyFont="1" applyBorder="1" applyAlignment="1"/>
    <xf numFmtId="0" fontId="29" fillId="5" borderId="8" xfId="17" applyFont="1" applyFill="1" applyBorder="1" applyAlignment="1">
      <alignment horizontal="left" vertical="top" wrapText="1"/>
    </xf>
    <xf numFmtId="0" fontId="29" fillId="5" borderId="8" xfId="17" applyFont="1" applyFill="1" applyBorder="1" applyAlignment="1"/>
    <xf numFmtId="0" fontId="29" fillId="5" borderId="9" xfId="17" applyFont="1" applyFill="1" applyBorder="1" applyAlignment="1">
      <alignment horizontal="left" vertical="top" wrapText="1"/>
    </xf>
    <xf numFmtId="0" fontId="29" fillId="5" borderId="3" xfId="17" applyFont="1" applyFill="1" applyBorder="1" applyAlignment="1">
      <alignment horizontal="left" vertical="top" wrapText="1"/>
    </xf>
    <xf numFmtId="0" fontId="29" fillId="5" borderId="10" xfId="17" applyFont="1" applyFill="1" applyBorder="1" applyAlignment="1">
      <alignment horizontal="left" vertical="top" wrapText="1"/>
    </xf>
    <xf numFmtId="0" fontId="29" fillId="5" borderId="17" xfId="17" applyFont="1" applyFill="1" applyBorder="1" applyAlignment="1">
      <alignment horizontal="left" vertical="top" wrapText="1"/>
    </xf>
    <xf numFmtId="0" fontId="29" fillId="5" borderId="17" xfId="17" applyFont="1" applyFill="1" applyBorder="1" applyAlignment="1"/>
    <xf numFmtId="9" fontId="29" fillId="5" borderId="18" xfId="18" applyFont="1" applyFill="1" applyBorder="1" applyAlignment="1">
      <alignment horizontal="left" vertical="top" wrapText="1"/>
    </xf>
    <xf numFmtId="0" fontId="29" fillId="5" borderId="18" xfId="17" applyFont="1" applyFill="1" applyBorder="1" applyAlignment="1">
      <alignment horizontal="left" vertical="top" wrapText="1"/>
    </xf>
    <xf numFmtId="0" fontId="29" fillId="5" borderId="18" xfId="17" applyFont="1" applyFill="1" applyBorder="1" applyAlignment="1">
      <alignment vertical="top" wrapText="1"/>
    </xf>
    <xf numFmtId="0" fontId="29" fillId="5" borderId="18" xfId="17" applyFont="1" applyFill="1" applyBorder="1" applyAlignment="1"/>
    <xf numFmtId="0" fontId="29" fillId="5" borderId="16" xfId="17" applyFont="1" applyFill="1" applyBorder="1" applyAlignment="1"/>
    <xf numFmtId="9" fontId="37" fillId="4" borderId="8" xfId="18" applyFont="1" applyFill="1" applyBorder="1" applyAlignment="1">
      <alignment horizontal="left" vertical="top" wrapText="1"/>
    </xf>
    <xf numFmtId="0" fontId="37" fillId="4" borderId="8" xfId="17" applyFont="1" applyFill="1" applyBorder="1" applyAlignment="1">
      <alignment horizontal="left" vertical="top" wrapText="1"/>
    </xf>
    <xf numFmtId="0" fontId="29" fillId="4" borderId="8" xfId="17" applyFont="1" applyFill="1" applyBorder="1" applyAlignment="1">
      <alignment vertical="top" wrapText="1"/>
    </xf>
    <xf numFmtId="0" fontId="29" fillId="4" borderId="8" xfId="17" applyFont="1" applyFill="1" applyBorder="1" applyAlignment="1"/>
    <xf numFmtId="0" fontId="37" fillId="4" borderId="8" xfId="17" applyFont="1" applyFill="1" applyBorder="1" applyAlignment="1">
      <alignment horizontal="center" vertical="top" wrapText="1"/>
    </xf>
    <xf numFmtId="0" fontId="37" fillId="0" borderId="8" xfId="17" applyFont="1" applyBorder="1" applyAlignment="1">
      <alignment horizontal="center"/>
    </xf>
    <xf numFmtId="0" fontId="31" fillId="0" borderId="8" xfId="17" applyFont="1" applyBorder="1" applyAlignment="1">
      <alignment horizontal="left" vertical="top" wrapText="1"/>
    </xf>
    <xf numFmtId="17" fontId="30" fillId="0" borderId="8" xfId="17" quotePrefix="1" applyNumberFormat="1" applyFont="1" applyBorder="1" applyAlignment="1">
      <alignment horizontal="left" vertical="top" wrapText="1"/>
    </xf>
    <xf numFmtId="0" fontId="30" fillId="0" borderId="8" xfId="17" applyFont="1" applyBorder="1" applyAlignment="1">
      <alignment horizontal="left" vertical="top" wrapText="1"/>
    </xf>
    <xf numFmtId="0" fontId="32" fillId="0" borderId="11" xfId="17" applyFont="1" applyBorder="1" applyAlignment="1">
      <alignment horizontal="left" vertical="top" wrapText="1"/>
    </xf>
    <xf numFmtId="0" fontId="33" fillId="0" borderId="4" xfId="17" applyFont="1" applyBorder="1" applyAlignment="1"/>
    <xf numFmtId="0" fontId="33" fillId="0" borderId="12" xfId="17" applyFont="1" applyBorder="1" applyAlignment="1"/>
    <xf numFmtId="0" fontId="31" fillId="0" borderId="11" xfId="17" applyFont="1" applyBorder="1" applyAlignment="1">
      <alignment horizontal="left" vertical="top" wrapText="1"/>
    </xf>
    <xf numFmtId="0" fontId="30" fillId="0" borderId="4" xfId="17" applyFont="1" applyBorder="1" applyAlignment="1">
      <alignment horizontal="left" vertical="top" wrapText="1"/>
    </xf>
    <xf numFmtId="0" fontId="29" fillId="0" borderId="16" xfId="17" applyFont="1" applyBorder="1" applyAlignment="1">
      <alignment horizontal="left" vertical="top" wrapText="1"/>
    </xf>
    <xf numFmtId="0" fontId="29" fillId="0" borderId="0" xfId="17" applyFont="1" applyBorder="1" applyAlignment="1">
      <alignment horizontal="left" vertical="top" wrapText="1"/>
    </xf>
    <xf numFmtId="0" fontId="29" fillId="0" borderId="16" xfId="17" applyFont="1" applyBorder="1" applyAlignment="1"/>
    <xf numFmtId="0" fontId="29" fillId="0" borderId="0" xfId="17" applyFont="1" applyBorder="1" applyAlignment="1"/>
    <xf numFmtId="0" fontId="29" fillId="0" borderId="13" xfId="17" applyFont="1" applyBorder="1" applyAlignment="1"/>
    <xf numFmtId="0" fontId="29" fillId="0" borderId="1" xfId="17" applyFont="1" applyBorder="1" applyAlignment="1"/>
    <xf numFmtId="0" fontId="36" fillId="0" borderId="8" xfId="17" applyFont="1" applyBorder="1" applyAlignment="1">
      <alignment horizontal="left"/>
    </xf>
    <xf numFmtId="0" fontId="29" fillId="0" borderId="9" xfId="17" applyFont="1" applyBorder="1" applyAlignment="1"/>
    <xf numFmtId="0" fontId="29" fillId="0" borderId="3" xfId="17" applyFont="1" applyBorder="1" applyAlignment="1"/>
    <xf numFmtId="0" fontId="29" fillId="0" borderId="10" xfId="17" applyFont="1" applyBorder="1" applyAlignment="1"/>
    <xf numFmtId="0" fontId="33" fillId="0" borderId="8" xfId="17" applyFont="1" applyBorder="1" applyAlignment="1">
      <alignment horizontal="right" vertical="top"/>
    </xf>
    <xf numFmtId="0" fontId="32" fillId="0" borderId="8" xfId="17" applyFont="1" applyBorder="1" applyAlignment="1">
      <alignment horizontal="right" vertical="top"/>
    </xf>
    <xf numFmtId="0" fontId="30" fillId="0" borderId="8" xfId="17" applyFont="1" applyBorder="1" applyAlignment="1">
      <alignment horizontal="left" wrapText="1"/>
    </xf>
    <xf numFmtId="0" fontId="29" fillId="0" borderId="8" xfId="17" applyFont="1" applyBorder="1" applyAlignment="1">
      <alignment horizontal="left" vertical="top" wrapText="1"/>
    </xf>
    <xf numFmtId="0" fontId="32" fillId="0" borderId="8" xfId="17" applyFont="1" applyBorder="1" applyAlignment="1">
      <alignment horizontal="left" vertical="top" wrapText="1"/>
    </xf>
    <xf numFmtId="0" fontId="33" fillId="0" borderId="8" xfId="17" applyFont="1" applyBorder="1" applyAlignment="1">
      <alignment horizontal="left" wrapText="1"/>
    </xf>
    <xf numFmtId="0" fontId="34" fillId="0" borderId="9" xfId="17" applyFont="1" applyBorder="1" applyAlignment="1">
      <alignment horizontal="justify" vertical="top" wrapText="1"/>
    </xf>
    <xf numFmtId="0" fontId="34" fillId="0" borderId="3" xfId="17" applyFont="1" applyBorder="1" applyAlignment="1">
      <alignment horizontal="justify" wrapText="1"/>
    </xf>
    <xf numFmtId="0" fontId="34" fillId="0" borderId="10" xfId="17" applyFont="1" applyBorder="1" applyAlignment="1">
      <alignment horizontal="justify" wrapText="1"/>
    </xf>
    <xf numFmtId="0" fontId="29" fillId="0" borderId="8" xfId="17" applyFont="1" applyBorder="1" applyAlignment="1">
      <alignment vertical="top" wrapText="1"/>
    </xf>
    <xf numFmtId="0" fontId="33" fillId="0" borderId="15" xfId="17" applyFont="1" applyBorder="1" applyAlignment="1"/>
    <xf numFmtId="0" fontId="28" fillId="4" borderId="8" xfId="17" applyFont="1" applyFill="1" applyBorder="1" applyAlignment="1">
      <alignment horizontal="center" vertical="top" wrapText="1"/>
    </xf>
    <xf numFmtId="0" fontId="30" fillId="0" borderId="11" xfId="17" applyFont="1" applyFill="1" applyBorder="1" applyAlignment="1">
      <alignment horizontal="center" vertical="top" wrapText="1"/>
    </xf>
    <xf numFmtId="0" fontId="30" fillId="0" borderId="4" xfId="17" applyFont="1" applyFill="1" applyBorder="1" applyAlignment="1">
      <alignment horizontal="center" vertical="top" wrapText="1"/>
    </xf>
    <xf numFmtId="0" fontId="30" fillId="0" borderId="12" xfId="17" applyFont="1" applyFill="1" applyBorder="1" applyAlignment="1">
      <alignment horizontal="center" vertical="top" wrapText="1"/>
    </xf>
    <xf numFmtId="0" fontId="29" fillId="0" borderId="13" xfId="17" applyFont="1" applyBorder="1" applyAlignment="1">
      <alignment horizontal="left" vertical="top" wrapText="1"/>
    </xf>
    <xf numFmtId="0" fontId="29" fillId="0" borderId="1" xfId="17" applyFont="1" applyBorder="1" applyAlignment="1">
      <alignment horizontal="left" vertical="top" wrapText="1"/>
    </xf>
    <xf numFmtId="0" fontId="31" fillId="0" borderId="4" xfId="17" applyFont="1" applyBorder="1" applyAlignment="1">
      <alignment horizontal="left" vertical="top" wrapText="1"/>
    </xf>
    <xf numFmtId="0" fontId="31" fillId="0" borderId="12" xfId="17" applyFont="1" applyBorder="1" applyAlignment="1">
      <alignment horizontal="left" vertical="top" wrapText="1"/>
    </xf>
    <xf numFmtId="0" fontId="31" fillId="0" borderId="13" xfId="17" applyFont="1" applyBorder="1" applyAlignment="1">
      <alignment horizontal="left" vertical="top" wrapText="1"/>
    </xf>
    <xf numFmtId="0" fontId="30" fillId="0" borderId="1" xfId="17" applyFont="1" applyBorder="1" applyAlignment="1">
      <alignment horizontal="left" vertical="top" wrapText="1"/>
    </xf>
    <xf numFmtId="0" fontId="30" fillId="0" borderId="14" xfId="17" applyFont="1" applyBorder="1" applyAlignment="1">
      <alignment horizontal="left" vertical="top" wrapText="1"/>
    </xf>
    <xf numFmtId="0" fontId="26" fillId="3" borderId="3" xfId="7" applyFont="1" applyFill="1" applyBorder="1" applyAlignment="1">
      <alignment horizontal="center" wrapText="1"/>
    </xf>
    <xf numFmtId="0" fontId="26" fillId="3" borderId="10" xfId="7" applyFont="1" applyFill="1" applyBorder="1" applyAlignment="1">
      <alignment horizontal="center" wrapText="1"/>
    </xf>
  </cellXfs>
  <cellStyles count="20">
    <cellStyle name="Comma_Sheet1" xfId="1"/>
    <cellStyle name="Comma_Sheet1 2" xfId="2"/>
    <cellStyle name="Navadno" xfId="0" builtinId="0"/>
    <cellStyle name="Navadno 2" xfId="3"/>
    <cellStyle name="Navadno 25" xfId="4"/>
    <cellStyle name="Navadno 3" xfId="5"/>
    <cellStyle name="Navadno 4" xfId="6"/>
    <cellStyle name="Navadno 5" xfId="17"/>
    <cellStyle name="Navadno_K 18581_ popis pzi-rekap" xfId="7"/>
    <cellStyle name="Navadno_popis-splošno-zun.ured" xfId="8"/>
    <cellStyle name="Normal_OGREVANJE IN HLAJENJE" xfId="9"/>
    <cellStyle name="Normal_Sheet1" xfId="10"/>
    <cellStyle name="Normal_SKUPNO" xfId="11"/>
    <cellStyle name="Odstotek" xfId="16" builtinId="5"/>
    <cellStyle name="Odstotek 2" xfId="18"/>
    <cellStyle name="OPIS" xfId="19"/>
    <cellStyle name="Vejica" xfId="12" builtinId="3"/>
    <cellStyle name="Vejica 2" xfId="13"/>
    <cellStyle name="Vejica_K 18581_ popis pzi-rekap" xfId="14"/>
    <cellStyle name="Vejica_popis-splošno-zun.ured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3"/>
  <sheetViews>
    <sheetView tabSelected="1" view="pageBreakPreview" zoomScaleNormal="100" zoomScaleSheetLayoutView="100" workbookViewId="0">
      <selection sqref="A1:F3"/>
    </sheetView>
  </sheetViews>
  <sheetFormatPr defaultColWidth="8.85546875" defaultRowHeight="12.75"/>
  <cols>
    <col min="1" max="1" width="12.140625" style="311" customWidth="1"/>
    <col min="2" max="2" width="20.42578125" style="311" customWidth="1"/>
    <col min="3" max="3" width="12.7109375" style="311" customWidth="1"/>
    <col min="4" max="5" width="8.85546875" style="311"/>
    <col min="6" max="6" width="25.28515625" style="311" customWidth="1"/>
    <col min="7" max="7" width="6.85546875" style="311" customWidth="1"/>
    <col min="8" max="8" width="8" style="311" customWidth="1"/>
    <col min="9" max="16384" width="8.85546875" style="311"/>
  </cols>
  <sheetData>
    <row r="1" spans="1:6">
      <c r="A1" s="396" t="s">
        <v>629</v>
      </c>
      <c r="B1" s="396"/>
      <c r="C1" s="396"/>
      <c r="D1" s="396"/>
      <c r="E1" s="396"/>
      <c r="F1" s="396"/>
    </row>
    <row r="2" spans="1:6">
      <c r="A2" s="396"/>
      <c r="B2" s="396"/>
      <c r="C2" s="396"/>
      <c r="D2" s="396"/>
      <c r="E2" s="396"/>
      <c r="F2" s="396"/>
    </row>
    <row r="3" spans="1:6" ht="21" customHeight="1">
      <c r="A3" s="396"/>
      <c r="B3" s="396"/>
      <c r="C3" s="396"/>
      <c r="D3" s="396"/>
      <c r="E3" s="396"/>
      <c r="F3" s="396"/>
    </row>
    <row r="4" spans="1:6" s="312" customFormat="1" ht="15.75">
      <c r="A4" s="397"/>
      <c r="B4" s="398"/>
      <c r="C4" s="398"/>
      <c r="D4" s="398"/>
      <c r="E4" s="398"/>
      <c r="F4" s="399"/>
    </row>
    <row r="5" spans="1:6" ht="15.75">
      <c r="A5" s="373" t="s">
        <v>590</v>
      </c>
      <c r="B5" s="374"/>
      <c r="C5" s="373" t="s">
        <v>591</v>
      </c>
      <c r="D5" s="402"/>
      <c r="E5" s="402"/>
      <c r="F5" s="403"/>
    </row>
    <row r="6" spans="1:6" ht="15.75">
      <c r="A6" s="400"/>
      <c r="B6" s="401"/>
      <c r="C6" s="404" t="s">
        <v>592</v>
      </c>
      <c r="D6" s="405"/>
      <c r="E6" s="405"/>
      <c r="F6" s="406"/>
    </row>
    <row r="7" spans="1:6" s="313" customFormat="1" ht="11.25">
      <c r="A7" s="386"/>
      <c r="B7" s="348"/>
      <c r="C7" s="395"/>
      <c r="D7" s="395"/>
      <c r="E7" s="395"/>
      <c r="F7" s="395"/>
    </row>
    <row r="8" spans="1:6" s="314" customFormat="1" ht="15.75">
      <c r="A8" s="367" t="s">
        <v>593</v>
      </c>
      <c r="B8" s="369"/>
      <c r="C8" s="391" t="s">
        <v>594</v>
      </c>
      <c r="D8" s="392"/>
      <c r="E8" s="392"/>
      <c r="F8" s="393"/>
    </row>
    <row r="9" spans="1:6" s="313" customFormat="1" ht="11.25">
      <c r="A9" s="386"/>
      <c r="B9" s="348"/>
      <c r="C9" s="348"/>
      <c r="D9" s="348"/>
      <c r="E9" s="348"/>
      <c r="F9" s="348"/>
    </row>
    <row r="10" spans="1:6" ht="15" customHeight="1">
      <c r="A10" s="367" t="s">
        <v>595</v>
      </c>
      <c r="B10" s="369"/>
      <c r="C10" s="387" t="s">
        <v>630</v>
      </c>
      <c r="D10" s="387"/>
      <c r="E10" s="387"/>
      <c r="F10" s="387"/>
    </row>
    <row r="11" spans="1:6" ht="15" customHeight="1">
      <c r="A11" s="394"/>
      <c r="B11" s="394"/>
      <c r="C11" s="369" t="s">
        <v>596</v>
      </c>
      <c r="D11" s="369"/>
      <c r="E11" s="369"/>
      <c r="F11" s="369"/>
    </row>
    <row r="12" spans="1:6" ht="15" customHeight="1">
      <c r="A12" s="394"/>
      <c r="B12" s="394"/>
      <c r="C12" s="369" t="s">
        <v>597</v>
      </c>
      <c r="D12" s="369"/>
      <c r="E12" s="369"/>
      <c r="F12" s="369"/>
    </row>
    <row r="13" spans="1:6" s="313" customFormat="1" ht="11.25">
      <c r="A13" s="386"/>
      <c r="B13" s="348"/>
      <c r="C13" s="348"/>
      <c r="D13" s="348"/>
      <c r="E13" s="348"/>
      <c r="F13" s="348"/>
    </row>
    <row r="14" spans="1:6" ht="15.75">
      <c r="A14" s="367" t="s">
        <v>598</v>
      </c>
      <c r="B14" s="369"/>
      <c r="C14" s="369" t="s">
        <v>599</v>
      </c>
      <c r="D14" s="387"/>
      <c r="E14" s="387"/>
      <c r="F14" s="387"/>
    </row>
    <row r="15" spans="1:6" s="313" customFormat="1" ht="11.25">
      <c r="A15" s="389"/>
      <c r="B15" s="390"/>
      <c r="C15" s="390"/>
      <c r="D15" s="390"/>
      <c r="E15" s="390"/>
      <c r="F15" s="390"/>
    </row>
    <row r="16" spans="1:6" ht="15" customHeight="1">
      <c r="A16" s="367" t="s">
        <v>600</v>
      </c>
      <c r="B16" s="369"/>
      <c r="C16" s="369" t="s">
        <v>601</v>
      </c>
      <c r="D16" s="387"/>
      <c r="E16" s="387"/>
      <c r="F16" s="387"/>
    </row>
    <row r="17" spans="1:6" s="313" customFormat="1" ht="11.25">
      <c r="A17" s="386"/>
      <c r="B17" s="348"/>
      <c r="C17" s="348"/>
      <c r="D17" s="348"/>
      <c r="E17" s="348"/>
      <c r="F17" s="348"/>
    </row>
    <row r="18" spans="1:6" ht="15.75" customHeight="1">
      <c r="A18" s="367" t="s">
        <v>602</v>
      </c>
      <c r="B18" s="369"/>
      <c r="C18" s="387" t="s">
        <v>603</v>
      </c>
      <c r="D18" s="387"/>
      <c r="E18" s="387"/>
      <c r="F18" s="387"/>
    </row>
    <row r="19" spans="1:6" ht="15.75" customHeight="1">
      <c r="A19" s="367" t="s">
        <v>604</v>
      </c>
      <c r="B19" s="369"/>
      <c r="C19" s="387" t="s">
        <v>631</v>
      </c>
      <c r="D19" s="387"/>
      <c r="E19" s="387"/>
      <c r="F19" s="387"/>
    </row>
    <row r="20" spans="1:6" ht="15.75" customHeight="1">
      <c r="A20" s="367" t="s">
        <v>605</v>
      </c>
      <c r="B20" s="367"/>
      <c r="C20" s="387" t="s">
        <v>632</v>
      </c>
      <c r="D20" s="387"/>
      <c r="E20" s="387"/>
      <c r="F20" s="387"/>
    </row>
    <row r="21" spans="1:6" s="313" customFormat="1" ht="11.25">
      <c r="A21" s="386"/>
      <c r="B21" s="348"/>
      <c r="C21" s="348"/>
      <c r="D21" s="348"/>
      <c r="E21" s="348"/>
      <c r="F21" s="348"/>
    </row>
    <row r="22" spans="1:6" ht="15.75" customHeight="1">
      <c r="A22" s="367" t="s">
        <v>606</v>
      </c>
      <c r="B22" s="369"/>
      <c r="C22" s="387" t="s">
        <v>607</v>
      </c>
      <c r="D22" s="387"/>
      <c r="E22" s="387"/>
      <c r="F22" s="387"/>
    </row>
    <row r="23" spans="1:6" ht="15.75" customHeight="1">
      <c r="A23" s="367"/>
      <c r="B23" s="369"/>
      <c r="C23" s="387" t="s">
        <v>608</v>
      </c>
      <c r="D23" s="387"/>
      <c r="E23" s="387"/>
      <c r="F23" s="387"/>
    </row>
    <row r="24" spans="1:6" ht="15.75" customHeight="1">
      <c r="A24" s="388"/>
      <c r="B24" s="388"/>
      <c r="C24" s="387" t="s">
        <v>609</v>
      </c>
      <c r="D24" s="387"/>
      <c r="E24" s="387"/>
      <c r="F24" s="387"/>
    </row>
    <row r="25" spans="1:6" s="313" customFormat="1" ht="11.25">
      <c r="A25" s="385"/>
      <c r="B25" s="348"/>
      <c r="C25" s="348"/>
      <c r="D25" s="348"/>
      <c r="E25" s="348"/>
      <c r="F25" s="348"/>
    </row>
    <row r="26" spans="1:6" ht="15.75">
      <c r="A26" s="367" t="s">
        <v>610</v>
      </c>
      <c r="B26" s="367"/>
      <c r="C26" s="368" t="s">
        <v>611</v>
      </c>
      <c r="D26" s="369"/>
      <c r="E26" s="369"/>
      <c r="F26" s="369"/>
    </row>
    <row r="27" spans="1:6" s="313" customFormat="1" ht="11.25">
      <c r="A27" s="370"/>
      <c r="B27" s="371"/>
      <c r="C27" s="371"/>
      <c r="D27" s="371"/>
      <c r="E27" s="371"/>
      <c r="F27" s="372"/>
    </row>
    <row r="28" spans="1:6">
      <c r="A28" s="373" t="s">
        <v>612</v>
      </c>
      <c r="B28" s="374"/>
      <c r="C28" s="315" t="s">
        <v>613</v>
      </c>
      <c r="D28" s="381"/>
      <c r="E28" s="381"/>
      <c r="F28" s="381"/>
    </row>
    <row r="29" spans="1:6">
      <c r="A29" s="375"/>
      <c r="B29" s="376"/>
      <c r="C29" s="315" t="s">
        <v>614</v>
      </c>
      <c r="D29" s="381"/>
      <c r="E29" s="381"/>
      <c r="F29" s="381"/>
    </row>
    <row r="30" spans="1:6">
      <c r="A30" s="375"/>
      <c r="B30" s="376"/>
      <c r="C30" s="315" t="s">
        <v>615</v>
      </c>
      <c r="D30" s="381"/>
      <c r="E30" s="381"/>
      <c r="F30" s="381"/>
    </row>
    <row r="31" spans="1:6">
      <c r="A31" s="377"/>
      <c r="B31" s="378"/>
      <c r="C31" s="315" t="s">
        <v>616</v>
      </c>
      <c r="D31" s="381"/>
      <c r="E31" s="381"/>
      <c r="F31" s="381"/>
    </row>
    <row r="32" spans="1:6">
      <c r="A32" s="377"/>
      <c r="B32" s="378"/>
      <c r="C32" s="315" t="s">
        <v>617</v>
      </c>
      <c r="D32" s="381"/>
      <c r="E32" s="381"/>
      <c r="F32" s="381"/>
    </row>
    <row r="33" spans="1:6">
      <c r="A33" s="377"/>
      <c r="B33" s="378"/>
      <c r="C33" s="315" t="s">
        <v>618</v>
      </c>
      <c r="D33" s="381"/>
      <c r="E33" s="381"/>
      <c r="F33" s="381"/>
    </row>
    <row r="34" spans="1:6">
      <c r="A34" s="377"/>
      <c r="B34" s="378"/>
      <c r="C34" s="315" t="s">
        <v>619</v>
      </c>
      <c r="D34" s="381"/>
      <c r="E34" s="381"/>
      <c r="F34" s="381"/>
    </row>
    <row r="35" spans="1:6">
      <c r="A35" s="377"/>
      <c r="B35" s="378"/>
      <c r="C35" s="315" t="s">
        <v>620</v>
      </c>
      <c r="D35" s="381"/>
      <c r="E35" s="381"/>
      <c r="F35" s="381"/>
    </row>
    <row r="36" spans="1:6">
      <c r="A36" s="377"/>
      <c r="B36" s="378"/>
      <c r="C36" s="315" t="s">
        <v>621</v>
      </c>
      <c r="D36" s="381"/>
      <c r="E36" s="381"/>
      <c r="F36" s="381"/>
    </row>
    <row r="37" spans="1:6">
      <c r="A37" s="379"/>
      <c r="B37" s="380"/>
      <c r="C37" s="315" t="s">
        <v>622</v>
      </c>
      <c r="D37" s="381"/>
      <c r="E37" s="381"/>
      <c r="F37" s="381"/>
    </row>
    <row r="38" spans="1:6">
      <c r="A38" s="382"/>
      <c r="B38" s="383"/>
      <c r="C38" s="383"/>
      <c r="D38" s="383"/>
      <c r="E38" s="383"/>
      <c r="F38" s="384"/>
    </row>
    <row r="39" spans="1:6" s="314" customFormat="1" ht="15">
      <c r="A39" s="365" t="s">
        <v>628</v>
      </c>
      <c r="B39" s="365"/>
      <c r="C39" s="365"/>
      <c r="D39" s="366"/>
      <c r="E39" s="366"/>
      <c r="F39" s="366"/>
    </row>
    <row r="40" spans="1:6" s="313" customFormat="1" ht="11.25">
      <c r="A40" s="347"/>
      <c r="B40" s="348"/>
      <c r="C40" s="348"/>
      <c r="D40" s="348"/>
      <c r="E40" s="348"/>
      <c r="F40" s="348"/>
    </row>
    <row r="41" spans="1:6" s="314" customFormat="1" ht="15">
      <c r="A41" s="316" t="str">
        <f>+REKAP.!A7</f>
        <v>I.</v>
      </c>
      <c r="B41" s="349" t="str">
        <f>+REKAP.!B7</f>
        <v>VODOVOD IN VERTIKALNA KANALIZACIJA</v>
      </c>
      <c r="C41" s="350"/>
      <c r="D41" s="350"/>
      <c r="E41" s="350"/>
      <c r="F41" s="317"/>
    </row>
    <row r="42" spans="1:6" s="314" customFormat="1" ht="15">
      <c r="A42" s="316" t="s">
        <v>46</v>
      </c>
      <c r="B42" s="349" t="str">
        <f>+REKAP.!B9</f>
        <v>KOTLOVNICA</v>
      </c>
      <c r="C42" s="350"/>
      <c r="D42" s="350"/>
      <c r="E42" s="350"/>
      <c r="F42" s="318"/>
    </row>
    <row r="43" spans="1:6" s="314" customFormat="1" ht="15">
      <c r="A43" s="316" t="s">
        <v>130</v>
      </c>
      <c r="B43" s="349" t="str">
        <f>+REKAP.!B11</f>
        <v>TOPLOTNA POSTAJA</v>
      </c>
      <c r="C43" s="350"/>
      <c r="D43" s="350"/>
      <c r="E43" s="350"/>
      <c r="F43" s="318"/>
    </row>
    <row r="44" spans="1:6" s="314" customFormat="1" ht="15">
      <c r="A44" s="316" t="s">
        <v>131</v>
      </c>
      <c r="B44" s="349" t="str">
        <f>+REKAP.!B13</f>
        <v>TOPOTNA POSTAJA  - PRIPRAVA SANITARNE VODE</v>
      </c>
      <c r="C44" s="350"/>
      <c r="D44" s="350"/>
      <c r="E44" s="350"/>
      <c r="F44" s="318"/>
    </row>
    <row r="45" spans="1:6" s="314" customFormat="1" ht="15">
      <c r="A45" s="316" t="s">
        <v>132</v>
      </c>
      <c r="B45" s="349" t="str">
        <f>+REKAP.!B15</f>
        <v>OGREVANJE</v>
      </c>
      <c r="C45" s="350"/>
      <c r="D45" s="350"/>
      <c r="E45" s="350"/>
      <c r="F45" s="318"/>
    </row>
    <row r="46" spans="1:6" s="314" customFormat="1" ht="15">
      <c r="A46" s="330" t="s">
        <v>151</v>
      </c>
      <c r="B46" s="351" t="str">
        <f>+REKAP.!B17</f>
        <v>HLAJENJE</v>
      </c>
      <c r="C46" s="352"/>
      <c r="D46" s="352"/>
      <c r="E46" s="353"/>
      <c r="F46" s="331"/>
    </row>
    <row r="47" spans="1:6" s="314" customFormat="1" ht="15.75" thickBot="1">
      <c r="A47" s="319" t="s">
        <v>152</v>
      </c>
      <c r="B47" s="354" t="str">
        <f>+REKAP.!B19</f>
        <v>PREZRAČEVANJE</v>
      </c>
      <c r="C47" s="355"/>
      <c r="D47" s="355"/>
      <c r="E47" s="355"/>
      <c r="F47" s="320"/>
    </row>
    <row r="48" spans="1:6" s="314" customFormat="1" ht="15.75" thickTop="1">
      <c r="A48" s="356" t="s">
        <v>625</v>
      </c>
      <c r="B48" s="357"/>
      <c r="C48" s="358"/>
      <c r="D48" s="359"/>
      <c r="E48" s="360"/>
      <c r="F48" s="321"/>
    </row>
    <row r="49" spans="1:6" s="314" customFormat="1" ht="15.75" thickBot="1">
      <c r="A49" s="322" t="s">
        <v>623</v>
      </c>
      <c r="B49" s="323"/>
      <c r="C49" s="324"/>
      <c r="D49" s="325"/>
      <c r="E49" s="326">
        <v>0</v>
      </c>
      <c r="F49" s="327"/>
    </row>
    <row r="50" spans="1:6" s="314" customFormat="1" ht="15.75" thickTop="1">
      <c r="A50" s="356" t="s">
        <v>626</v>
      </c>
      <c r="B50" s="357"/>
      <c r="C50" s="358"/>
      <c r="D50" s="359"/>
      <c r="E50" s="360"/>
      <c r="F50" s="321"/>
    </row>
    <row r="51" spans="1:6" s="314" customFormat="1" ht="15">
      <c r="A51" s="361" t="s">
        <v>624</v>
      </c>
      <c r="B51" s="362"/>
      <c r="C51" s="363"/>
      <c r="D51" s="364"/>
      <c r="E51" s="364"/>
      <c r="F51" s="328"/>
    </row>
    <row r="52" spans="1:6" s="314" customFormat="1" ht="15.75" thickBot="1">
      <c r="A52" s="340" t="s">
        <v>627</v>
      </c>
      <c r="B52" s="341"/>
      <c r="C52" s="342"/>
      <c r="D52" s="343"/>
      <c r="E52" s="343"/>
      <c r="F52" s="329"/>
    </row>
    <row r="53" spans="1:6" ht="18" customHeight="1">
      <c r="A53" s="344"/>
      <c r="B53" s="345"/>
      <c r="C53" s="345"/>
      <c r="D53" s="345"/>
      <c r="E53" s="345"/>
      <c r="F53" s="346"/>
    </row>
  </sheetData>
  <mergeCells count="61">
    <mergeCell ref="A7:F7"/>
    <mergeCell ref="A1:F3"/>
    <mergeCell ref="A4:F4"/>
    <mergeCell ref="A5:B6"/>
    <mergeCell ref="C5:F5"/>
    <mergeCell ref="C6:F6"/>
    <mergeCell ref="A8:B8"/>
    <mergeCell ref="C8:F8"/>
    <mergeCell ref="A9:F9"/>
    <mergeCell ref="A10:B12"/>
    <mergeCell ref="C10:F10"/>
    <mergeCell ref="C11:F11"/>
    <mergeCell ref="C12:F12"/>
    <mergeCell ref="A13:F13"/>
    <mergeCell ref="A14:B14"/>
    <mergeCell ref="C14:F14"/>
    <mergeCell ref="A15:F15"/>
    <mergeCell ref="A16:B16"/>
    <mergeCell ref="C16:F16"/>
    <mergeCell ref="A25:F25"/>
    <mergeCell ref="A17:F17"/>
    <mergeCell ref="A18:B18"/>
    <mergeCell ref="C18:F18"/>
    <mergeCell ref="A19:B19"/>
    <mergeCell ref="C19:F19"/>
    <mergeCell ref="A20:B20"/>
    <mergeCell ref="C20:F20"/>
    <mergeCell ref="A21:F21"/>
    <mergeCell ref="A22:B24"/>
    <mergeCell ref="C22:F22"/>
    <mergeCell ref="C23:F23"/>
    <mergeCell ref="C24:F24"/>
    <mergeCell ref="A39:F39"/>
    <mergeCell ref="A26:B26"/>
    <mergeCell ref="C26:F26"/>
    <mergeCell ref="A27:F27"/>
    <mergeCell ref="A28:B3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  <mergeCell ref="A52:E52"/>
    <mergeCell ref="A53:F53"/>
    <mergeCell ref="A40:F40"/>
    <mergeCell ref="B41:E41"/>
    <mergeCell ref="B42:E42"/>
    <mergeCell ref="B43:E43"/>
    <mergeCell ref="B44:E44"/>
    <mergeCell ref="B45:E45"/>
    <mergeCell ref="B46:E46"/>
    <mergeCell ref="B47:E47"/>
    <mergeCell ref="A48:E48"/>
    <mergeCell ref="A50:E50"/>
    <mergeCell ref="A51:E51"/>
  </mergeCells>
  <printOptions horizontalCentered="1" verticalCentered="1"/>
  <pageMargins left="0.98425196850393704" right="0.39370078740157483" top="0.59055118110236227" bottom="0.59055118110236227" header="0.19685039370078741" footer="0.19685039370078741"/>
  <pageSetup paperSize="9" orientation="portrait" horizontalDpi="4294967293" verticalDpi="300" r:id="rId1"/>
  <headerFooter>
    <oddFooter>&amp;L&amp;"-,Običajno"&amp;8&amp;K0070C0KLinvest d.o.o.&amp;C&amp;"-,Običajno"&amp;8&amp;K0070C0 Poslovna skrivnost&amp;R&amp;"-,Običajno"&amp;8&amp;K0070C0Stran &amp;P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43"/>
  <sheetViews>
    <sheetView view="pageBreakPreview" zoomScaleNormal="100" zoomScaleSheetLayoutView="100" workbookViewId="0"/>
  </sheetViews>
  <sheetFormatPr defaultRowHeight="14.25"/>
  <cols>
    <col min="1" max="1" width="5.140625" style="4" bestFit="1" customWidth="1"/>
    <col min="2" max="2" width="53.7109375" style="3" customWidth="1"/>
    <col min="3" max="3" width="24.85546875" style="5" customWidth="1"/>
    <col min="4" max="4" width="7.85546875" style="3" customWidth="1"/>
    <col min="5" max="7" width="9.140625" style="3"/>
    <col min="8" max="8" width="12.85546875" style="3" customWidth="1"/>
    <col min="9" max="9" width="12.5703125" style="3" customWidth="1"/>
    <col min="10" max="16384" width="9.140625" style="3"/>
  </cols>
  <sheetData>
    <row r="1" spans="1:5" s="103" customFormat="1" ht="39" customHeight="1">
      <c r="A1" s="310" t="s">
        <v>588</v>
      </c>
      <c r="B1" s="407" t="s">
        <v>589</v>
      </c>
      <c r="C1" s="408"/>
    </row>
    <row r="2" spans="1:5" s="103" customFormat="1" ht="12.75">
      <c r="A2" s="102"/>
      <c r="C2" s="104"/>
    </row>
    <row r="3" spans="1:5" s="103" customFormat="1" ht="12.75">
      <c r="A3" s="102"/>
      <c r="C3" s="104"/>
    </row>
    <row r="4" spans="1:5" s="103" customFormat="1" ht="15.75">
      <c r="A4" s="135" t="s">
        <v>2</v>
      </c>
      <c r="B4" s="134" t="s">
        <v>587</v>
      </c>
      <c r="C4" s="104"/>
    </row>
    <row r="5" spans="1:5" s="103" customFormat="1" ht="12.75">
      <c r="A5" s="102"/>
      <c r="C5" s="104"/>
    </row>
    <row r="6" spans="1:5" s="103" customFormat="1" ht="12.75">
      <c r="A6" s="102"/>
      <c r="C6" s="104"/>
    </row>
    <row r="7" spans="1:5" s="103" customFormat="1" ht="12.75">
      <c r="A7" s="306" t="s">
        <v>45</v>
      </c>
      <c r="B7" s="307" t="str">
        <f>VODOVOD!B1</f>
        <v>VODOVOD IN VERTIKALNA KANALIZACIJA</v>
      </c>
      <c r="C7" s="308"/>
      <c r="D7" s="105"/>
      <c r="E7" s="105"/>
    </row>
    <row r="8" spans="1:5" s="103" customFormat="1" ht="12.75">
      <c r="A8" s="309"/>
      <c r="B8" s="307"/>
      <c r="C8" s="308"/>
    </row>
    <row r="9" spans="1:5" s="103" customFormat="1" ht="12.75">
      <c r="A9" s="306" t="s">
        <v>46</v>
      </c>
      <c r="B9" s="307" t="str">
        <f>+KOTLOVNICA!B1</f>
        <v>KOTLOVNICA</v>
      </c>
      <c r="C9" s="308"/>
    </row>
    <row r="10" spans="1:5" s="103" customFormat="1" ht="12.75">
      <c r="A10" s="309"/>
      <c r="B10" s="307"/>
      <c r="C10" s="308"/>
    </row>
    <row r="11" spans="1:5" s="103" customFormat="1" ht="12.75">
      <c r="A11" s="306" t="s">
        <v>130</v>
      </c>
      <c r="B11" s="307" t="str">
        <f>+TPP!B1</f>
        <v>TOPLOTNA POSTAJA</v>
      </c>
      <c r="C11" s="308"/>
    </row>
    <row r="12" spans="1:5" s="103" customFormat="1" ht="12.75">
      <c r="A12" s="306"/>
      <c r="B12" s="307"/>
      <c r="C12" s="308"/>
    </row>
    <row r="13" spans="1:5" s="103" customFormat="1" ht="12.75">
      <c r="A13" s="306" t="s">
        <v>131</v>
      </c>
      <c r="B13" s="307" t="str">
        <f>+'TP STV'!B1</f>
        <v>TOPOTNA POSTAJA  - PRIPRAVA SANITARNE VODE</v>
      </c>
      <c r="C13" s="308"/>
    </row>
    <row r="14" spans="1:5" s="103" customFormat="1" ht="12.75">
      <c r="A14" s="306"/>
      <c r="B14" s="307"/>
      <c r="C14" s="308"/>
    </row>
    <row r="15" spans="1:5" s="103" customFormat="1" ht="12.75">
      <c r="A15" s="306" t="s">
        <v>132</v>
      </c>
      <c r="B15" s="307" t="str">
        <f>+OGREVANJE!B1</f>
        <v>OGREVANJE</v>
      </c>
      <c r="C15" s="308"/>
    </row>
    <row r="16" spans="1:5" s="103" customFormat="1" ht="12.75">
      <c r="A16" s="306"/>
      <c r="B16" s="307"/>
      <c r="C16" s="308"/>
    </row>
    <row r="17" spans="1:6" s="103" customFormat="1" ht="12.75">
      <c r="A17" s="306" t="s">
        <v>151</v>
      </c>
      <c r="B17" s="307" t="str">
        <f>+HLAJENJE!B1</f>
        <v>HLAJENJE</v>
      </c>
      <c r="C17" s="308"/>
    </row>
    <row r="18" spans="1:6" s="103" customFormat="1" ht="12.75">
      <c r="A18" s="306"/>
      <c r="B18" s="307"/>
      <c r="C18" s="308"/>
    </row>
    <row r="19" spans="1:6" s="103" customFormat="1" ht="12.75">
      <c r="A19" s="306" t="s">
        <v>152</v>
      </c>
      <c r="B19" s="307" t="str">
        <f>+PREZRACEVANJE!B1</f>
        <v>PREZRAČEVANJE</v>
      </c>
      <c r="C19" s="308"/>
    </row>
    <row r="20" spans="1:6" s="103" customFormat="1" ht="12.75">
      <c r="A20" s="106"/>
      <c r="B20" s="107"/>
      <c r="C20" s="108"/>
    </row>
    <row r="21" spans="1:6" s="103" customFormat="1" ht="12.75">
      <c r="A21" s="291"/>
      <c r="B21" s="292"/>
      <c r="C21" s="293"/>
    </row>
    <row r="22" spans="1:6" s="103" customFormat="1" ht="13.5" thickBot="1">
      <c r="A22" s="294"/>
      <c r="B22" s="294" t="s">
        <v>0</v>
      </c>
      <c r="C22" s="295"/>
    </row>
    <row r="23" spans="1:6" s="103" customFormat="1" ht="12.75">
      <c r="A23" s="296"/>
      <c r="B23" s="297"/>
      <c r="C23" s="298"/>
    </row>
    <row r="24" spans="1:6" s="103" customFormat="1" ht="13.5" thickBot="1">
      <c r="A24" s="299"/>
      <c r="B24" s="302" t="s">
        <v>585</v>
      </c>
      <c r="C24" s="295"/>
    </row>
    <row r="25" spans="1:6" s="103" customFormat="1" ht="12.75">
      <c r="A25" s="300"/>
      <c r="B25" s="297"/>
      <c r="C25" s="303"/>
    </row>
    <row r="26" spans="1:6" s="103" customFormat="1" ht="16.5" thickBot="1">
      <c r="A26" s="301"/>
      <c r="B26" s="304" t="s">
        <v>586</v>
      </c>
      <c r="C26" s="305"/>
    </row>
    <row r="27" spans="1:6" s="103" customFormat="1" ht="13.5" thickTop="1">
      <c r="A27" s="102"/>
      <c r="C27" s="104"/>
    </row>
    <row r="28" spans="1:6" s="103" customFormat="1" ht="12.75">
      <c r="A28" s="102"/>
      <c r="C28" s="104"/>
    </row>
    <row r="29" spans="1:6" s="103" customFormat="1" ht="12.75">
      <c r="A29" s="44"/>
      <c r="B29" s="17"/>
      <c r="C29" s="17"/>
      <c r="D29" s="17"/>
      <c r="E29" s="17"/>
      <c r="F29" s="17"/>
    </row>
    <row r="30" spans="1:6" s="103" customFormat="1" ht="12.75">
      <c r="A30" s="17"/>
      <c r="B30" s="17"/>
      <c r="C30" s="17"/>
      <c r="D30" s="17"/>
      <c r="E30" s="17"/>
      <c r="F30" s="17"/>
    </row>
    <row r="31" spans="1:6" s="103" customFormat="1" ht="12.75">
      <c r="A31" s="45"/>
      <c r="B31" s="17"/>
      <c r="C31" s="17"/>
      <c r="D31" s="17"/>
      <c r="E31" s="17"/>
      <c r="F31" s="17"/>
    </row>
    <row r="32" spans="1:6" s="103" customFormat="1" ht="12.75">
      <c r="A32" s="17"/>
      <c r="B32" s="17"/>
      <c r="C32" s="17"/>
      <c r="D32" s="17"/>
      <c r="E32" s="17"/>
      <c r="F32" s="17"/>
    </row>
    <row r="33" spans="1:6" s="103" customFormat="1" ht="12.75">
      <c r="A33" s="17"/>
      <c r="B33" s="109"/>
      <c r="C33" s="110"/>
      <c r="E33" s="17"/>
      <c r="F33" s="17"/>
    </row>
    <row r="35" spans="1:6">
      <c r="A35" s="44"/>
      <c r="B35" s="49"/>
      <c r="C35" s="66"/>
      <c r="D35" s="49"/>
      <c r="E35" s="70"/>
      <c r="F35" s="70"/>
    </row>
    <row r="36" spans="1:6">
      <c r="A36" s="62" t="s">
        <v>8</v>
      </c>
      <c r="B36" s="46"/>
      <c r="C36" s="67"/>
      <c r="D36" s="63"/>
      <c r="E36" s="74"/>
      <c r="F36" s="74"/>
    </row>
    <row r="37" spans="1:6">
      <c r="A37" s="49"/>
      <c r="B37" s="64"/>
      <c r="C37" s="67"/>
      <c r="D37" s="63"/>
      <c r="E37" s="74"/>
      <c r="F37" s="74"/>
    </row>
    <row r="38" spans="1:6">
      <c r="A38" s="62" t="s">
        <v>8</v>
      </c>
      <c r="B38" s="49"/>
      <c r="C38" s="66"/>
      <c r="D38" s="49"/>
      <c r="E38" s="70"/>
      <c r="F38" s="70"/>
    </row>
    <row r="39" spans="1:6">
      <c r="A39" s="49"/>
      <c r="B39" s="64"/>
      <c r="C39" s="66"/>
      <c r="D39" s="49"/>
      <c r="E39" s="70"/>
      <c r="F39" s="70"/>
    </row>
    <row r="40" spans="1:6">
      <c r="A40" s="49"/>
      <c r="B40" s="49"/>
      <c r="C40" s="66"/>
      <c r="D40" s="49"/>
      <c r="E40" s="70"/>
      <c r="F40" s="70"/>
    </row>
    <row r="41" spans="1:6">
      <c r="A41" s="49"/>
      <c r="B41" s="49"/>
      <c r="C41" s="66"/>
      <c r="D41" s="49"/>
      <c r="E41" s="70"/>
      <c r="F41" s="70"/>
    </row>
    <row r="42" spans="1:6">
      <c r="A42" s="49"/>
      <c r="B42" s="49"/>
      <c r="C42" s="66"/>
      <c r="E42" s="70"/>
      <c r="F42" s="70"/>
    </row>
    <row r="43" spans="1:6">
      <c r="A43" s="49"/>
      <c r="B43" s="49"/>
      <c r="C43" s="66"/>
      <c r="E43" s="70"/>
      <c r="F43" s="70"/>
    </row>
  </sheetData>
  <mergeCells count="1">
    <mergeCell ref="B1:C1"/>
  </mergeCells>
  <phoneticPr fontId="5" type="noConversion"/>
  <pageMargins left="0.78740157480314965" right="0.59055118110236227" top="0.86614173228346458" bottom="0.86614173228346458" header="0.31496062992125984" footer="0.51181102362204722"/>
  <pageSetup paperSize="9" firstPageNumber="2" orientation="portrait" horizontalDpi="300" verticalDpi="300" r:id="rId1"/>
  <headerFooter alignWithMargins="0">
    <oddFooter>&amp;L&amp;"Arial Narrow,Navadno"&amp;11 &amp;10 274/15 - PZI&amp;C&amp;"Arial Narrow,Navadno"Projektantski popis&amp;R&amp;"Arial Narrow,Navadno"&amp;P/&amp;N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G194"/>
  <sheetViews>
    <sheetView view="pageBreakPreview" zoomScale="98" zoomScaleNormal="100" zoomScaleSheetLayoutView="98" workbookViewId="0"/>
  </sheetViews>
  <sheetFormatPr defaultRowHeight="12.75"/>
  <cols>
    <col min="1" max="1" width="5.140625" style="6" customWidth="1"/>
    <col min="2" max="2" width="45" style="6" customWidth="1"/>
    <col min="3" max="3" width="4.7109375" style="68" customWidth="1"/>
    <col min="4" max="4" width="7.85546875" style="7" customWidth="1"/>
    <col min="5" max="5" width="11.5703125" style="75" customWidth="1"/>
    <col min="6" max="6" width="15" style="75" customWidth="1"/>
    <col min="7" max="16384" width="9.140625" style="6"/>
  </cols>
  <sheetData>
    <row r="1" spans="1:7" ht="15.75">
      <c r="A1" s="258" t="s">
        <v>45</v>
      </c>
      <c r="B1" s="260" t="s">
        <v>584</v>
      </c>
      <c r="C1" s="65"/>
      <c r="D1" s="47"/>
      <c r="E1" s="48"/>
      <c r="F1" s="48"/>
      <c r="G1" s="49"/>
    </row>
    <row r="2" spans="1:7">
      <c r="A2" s="49"/>
      <c r="B2" s="49"/>
      <c r="C2" s="66"/>
      <c r="D2" s="51"/>
      <c r="E2" s="70"/>
      <c r="F2" s="70"/>
      <c r="G2" s="49"/>
    </row>
    <row r="3" spans="1:7" s="129" customFormat="1" ht="25.5" customHeight="1">
      <c r="A3" s="112" t="s">
        <v>87</v>
      </c>
      <c r="B3" s="113" t="s">
        <v>11</v>
      </c>
      <c r="C3" s="114" t="s">
        <v>9</v>
      </c>
      <c r="D3" s="115" t="s">
        <v>12</v>
      </c>
      <c r="E3" s="116" t="s">
        <v>143</v>
      </c>
      <c r="F3" s="116" t="s">
        <v>77</v>
      </c>
    </row>
    <row r="4" spans="1:7">
      <c r="A4" s="49"/>
      <c r="B4" s="49"/>
      <c r="C4" s="66"/>
      <c r="D4" s="51"/>
      <c r="E4" s="70"/>
      <c r="F4" s="77"/>
      <c r="G4" s="49"/>
    </row>
    <row r="5" spans="1:7" ht="154.5" customHeight="1">
      <c r="A5" s="25">
        <v>1</v>
      </c>
      <c r="B5" s="26" t="s">
        <v>289</v>
      </c>
      <c r="C5" s="56"/>
      <c r="D5" s="27"/>
      <c r="E5" s="57"/>
      <c r="F5" s="29"/>
      <c r="G5" s="50"/>
    </row>
    <row r="6" spans="1:7" ht="25.5">
      <c r="A6" s="25"/>
      <c r="B6" s="205" t="s">
        <v>639</v>
      </c>
      <c r="C6" s="56" t="s">
        <v>149</v>
      </c>
      <c r="D6" s="261">
        <v>6</v>
      </c>
      <c r="E6" s="71"/>
      <c r="F6" s="29"/>
      <c r="G6" s="50"/>
    </row>
    <row r="7" spans="1:7">
      <c r="A7" s="51"/>
      <c r="B7" s="52"/>
      <c r="C7" s="66"/>
      <c r="D7" s="282"/>
      <c r="E7" s="71"/>
      <c r="F7" s="29"/>
      <c r="G7" s="49"/>
    </row>
    <row r="8" spans="1:7">
      <c r="A8" s="25">
        <f>COUNT($A1:A$5)+1</f>
        <v>2</v>
      </c>
      <c r="B8" s="40" t="s">
        <v>116</v>
      </c>
      <c r="C8" s="66"/>
      <c r="D8" s="282"/>
      <c r="E8" s="71"/>
      <c r="F8" s="29"/>
      <c r="G8" s="49"/>
    </row>
    <row r="9" spans="1:7" ht="27" customHeight="1">
      <c r="A9" s="51"/>
      <c r="B9" s="240" t="s">
        <v>633</v>
      </c>
      <c r="C9" s="66"/>
      <c r="D9" s="282"/>
      <c r="E9" s="71"/>
      <c r="F9" s="29"/>
      <c r="G9" s="49"/>
    </row>
    <row r="10" spans="1:7" ht="25.5">
      <c r="A10" s="51"/>
      <c r="B10" s="205" t="s">
        <v>640</v>
      </c>
      <c r="C10" s="56" t="s">
        <v>149</v>
      </c>
      <c r="D10" s="261">
        <v>6</v>
      </c>
      <c r="E10" s="71"/>
      <c r="F10" s="29"/>
      <c r="G10" s="49"/>
    </row>
    <row r="11" spans="1:7">
      <c r="A11" s="51"/>
      <c r="B11" s="52"/>
      <c r="C11" s="66"/>
      <c r="D11" s="282"/>
      <c r="E11" s="71"/>
      <c r="F11" s="29"/>
      <c r="G11" s="49"/>
    </row>
    <row r="12" spans="1:7">
      <c r="A12" s="25">
        <f>COUNT($A5:A$9)+1</f>
        <v>3</v>
      </c>
      <c r="B12" s="40" t="s">
        <v>116</v>
      </c>
      <c r="C12" s="66"/>
      <c r="D12" s="282"/>
      <c r="E12" s="71"/>
      <c r="F12" s="29"/>
      <c r="G12" s="49"/>
    </row>
    <row r="13" spans="1:7" ht="27" customHeight="1">
      <c r="A13" s="51"/>
      <c r="B13" s="240" t="s">
        <v>301</v>
      </c>
      <c r="C13" s="66"/>
      <c r="D13" s="282"/>
      <c r="E13" s="71"/>
      <c r="F13" s="29"/>
      <c r="G13" s="49"/>
    </row>
    <row r="14" spans="1:7">
      <c r="A14" s="51"/>
      <c r="B14" s="205" t="s">
        <v>288</v>
      </c>
      <c r="C14" s="56" t="s">
        <v>149</v>
      </c>
      <c r="D14" s="261">
        <v>3</v>
      </c>
      <c r="E14" s="71"/>
      <c r="F14" s="29"/>
      <c r="G14" s="49"/>
    </row>
    <row r="15" spans="1:7">
      <c r="A15" s="51"/>
      <c r="B15" s="52"/>
      <c r="C15" s="66"/>
      <c r="D15" s="282"/>
      <c r="E15" s="71"/>
      <c r="F15" s="29"/>
      <c r="G15" s="49"/>
    </row>
    <row r="16" spans="1:7" ht="54.75" customHeight="1">
      <c r="A16" s="25">
        <f>COUNT($A$5:A13)+1</f>
        <v>4</v>
      </c>
      <c r="B16" s="26" t="s">
        <v>290</v>
      </c>
      <c r="C16" s="66"/>
      <c r="D16" s="282"/>
      <c r="E16" s="71"/>
      <c r="F16" s="29"/>
      <c r="G16" s="49"/>
    </row>
    <row r="17" spans="1:7" ht="13.5" customHeight="1">
      <c r="A17" s="25"/>
      <c r="B17" s="205" t="s">
        <v>637</v>
      </c>
      <c r="C17" s="56" t="s">
        <v>149</v>
      </c>
      <c r="D17" s="261">
        <v>24</v>
      </c>
      <c r="E17" s="71"/>
      <c r="F17" s="29"/>
      <c r="G17" s="50"/>
    </row>
    <row r="18" spans="1:7">
      <c r="A18" s="51"/>
      <c r="B18" s="52"/>
      <c r="C18" s="66"/>
      <c r="D18" s="282"/>
      <c r="E18" s="71"/>
      <c r="F18" s="29"/>
      <c r="G18" s="49"/>
    </row>
    <row r="19" spans="1:7" ht="64.5" customHeight="1">
      <c r="A19" s="25">
        <f>COUNT($A$5:A18)+1</f>
        <v>5</v>
      </c>
      <c r="B19" s="26" t="s">
        <v>243</v>
      </c>
      <c r="C19" s="56"/>
      <c r="D19" s="261"/>
      <c r="E19" s="71"/>
      <c r="F19" s="29"/>
      <c r="G19" s="49"/>
    </row>
    <row r="20" spans="1:7" ht="13.5" customHeight="1">
      <c r="A20" s="25"/>
      <c r="B20" s="40" t="s">
        <v>208</v>
      </c>
      <c r="C20" s="56" t="s">
        <v>149</v>
      </c>
      <c r="D20" s="261">
        <v>15</v>
      </c>
      <c r="E20" s="71"/>
      <c r="F20" s="29"/>
      <c r="G20" s="49"/>
    </row>
    <row r="21" spans="1:7" ht="13.5" customHeight="1">
      <c r="A21" s="25"/>
      <c r="B21" s="40"/>
      <c r="C21" s="56"/>
      <c r="D21" s="261"/>
      <c r="E21" s="71"/>
      <c r="F21" s="29"/>
      <c r="G21" s="49"/>
    </row>
    <row r="22" spans="1:7" ht="76.5">
      <c r="A22" s="25">
        <f>COUNT($A$5:A21)+1</f>
        <v>6</v>
      </c>
      <c r="B22" s="26" t="s">
        <v>239</v>
      </c>
      <c r="C22" s="56"/>
      <c r="D22" s="261"/>
      <c r="E22" s="71"/>
      <c r="F22" s="29"/>
      <c r="G22" s="49"/>
    </row>
    <row r="23" spans="1:7" ht="13.5" customHeight="1">
      <c r="A23" s="25"/>
      <c r="B23" s="205" t="s">
        <v>634</v>
      </c>
      <c r="C23" s="56" t="s">
        <v>149</v>
      </c>
      <c r="D23" s="261">
        <v>13</v>
      </c>
      <c r="E23" s="71"/>
      <c r="F23" s="29"/>
      <c r="G23" s="49"/>
    </row>
    <row r="24" spans="1:7" ht="13.5" customHeight="1">
      <c r="A24" s="25"/>
      <c r="B24" s="52"/>
      <c r="C24" s="66"/>
      <c r="D24" s="282"/>
      <c r="E24" s="71"/>
      <c r="F24" s="29"/>
      <c r="G24" s="49"/>
    </row>
    <row r="25" spans="1:7" ht="77.25" customHeight="1">
      <c r="A25" s="25">
        <f>COUNT($A$5:A24)+1</f>
        <v>7</v>
      </c>
      <c r="B25" s="26" t="s">
        <v>245</v>
      </c>
      <c r="C25" s="56"/>
      <c r="D25" s="261"/>
      <c r="E25" s="71"/>
      <c r="F25" s="29"/>
      <c r="G25" s="49"/>
    </row>
    <row r="26" spans="1:7">
      <c r="A26" s="51"/>
      <c r="B26" s="205" t="s">
        <v>635</v>
      </c>
      <c r="C26" s="56" t="s">
        <v>149</v>
      </c>
      <c r="D26" s="261">
        <v>13</v>
      </c>
      <c r="E26" s="71"/>
      <c r="F26" s="29"/>
      <c r="G26" s="49"/>
    </row>
    <row r="27" spans="1:7">
      <c r="A27" s="51"/>
      <c r="B27" s="52"/>
      <c r="C27" s="66"/>
      <c r="D27" s="282"/>
      <c r="E27" s="71"/>
      <c r="F27" s="29"/>
      <c r="G27" s="49"/>
    </row>
    <row r="28" spans="1:7" ht="211.5" customHeight="1">
      <c r="A28" s="25">
        <f>COUNT($A$5:A25)+1</f>
        <v>8</v>
      </c>
      <c r="B28" s="26" t="s">
        <v>291</v>
      </c>
      <c r="C28" s="56"/>
      <c r="D28" s="261"/>
      <c r="E28" s="71"/>
      <c r="F28" s="29"/>
      <c r="G28" s="50"/>
    </row>
    <row r="29" spans="1:7">
      <c r="A29" s="25"/>
      <c r="B29" s="205" t="s">
        <v>636</v>
      </c>
      <c r="C29" s="56" t="s">
        <v>149</v>
      </c>
      <c r="D29" s="261">
        <v>11</v>
      </c>
      <c r="E29" s="71"/>
      <c r="F29" s="29"/>
      <c r="G29" s="50"/>
    </row>
    <row r="30" spans="1:7">
      <c r="A30" s="25"/>
      <c r="B30" s="40"/>
      <c r="C30" s="56"/>
      <c r="D30" s="261"/>
      <c r="E30" s="71"/>
      <c r="F30" s="29"/>
      <c r="G30" s="50"/>
    </row>
    <row r="31" spans="1:7" ht="237.75" customHeight="1">
      <c r="A31" s="25">
        <f>COUNT($A$3:A30)+1</f>
        <v>9</v>
      </c>
      <c r="B31" s="26" t="s">
        <v>244</v>
      </c>
      <c r="C31" s="56"/>
      <c r="D31" s="261"/>
      <c r="E31" s="71"/>
      <c r="F31" s="29"/>
      <c r="G31" s="50"/>
    </row>
    <row r="32" spans="1:7" ht="25.5">
      <c r="A32" s="25"/>
      <c r="B32" s="205" t="s">
        <v>240</v>
      </c>
      <c r="C32" s="56" t="s">
        <v>149</v>
      </c>
      <c r="D32" s="261">
        <v>2</v>
      </c>
      <c r="E32" s="71"/>
      <c r="F32" s="29"/>
      <c r="G32" s="50"/>
    </row>
    <row r="33" spans="1:7">
      <c r="A33" s="51"/>
      <c r="B33" s="52"/>
      <c r="C33" s="66"/>
      <c r="D33" s="282"/>
      <c r="E33" s="71"/>
      <c r="F33" s="29"/>
      <c r="G33" s="49"/>
    </row>
    <row r="34" spans="1:7" ht="171" customHeight="1">
      <c r="A34" s="25">
        <f>COUNT($A$5:A33)+1</f>
        <v>10</v>
      </c>
      <c r="B34" s="26" t="s">
        <v>638</v>
      </c>
      <c r="C34" s="56"/>
      <c r="D34" s="261"/>
      <c r="E34" s="71"/>
      <c r="F34" s="29"/>
      <c r="G34" s="50"/>
    </row>
    <row r="35" spans="1:7">
      <c r="A35" s="25"/>
      <c r="B35" s="205" t="s">
        <v>288</v>
      </c>
      <c r="C35" s="56" t="s">
        <v>149</v>
      </c>
      <c r="D35" s="261">
        <v>4</v>
      </c>
      <c r="E35" s="71"/>
      <c r="F35" s="29"/>
      <c r="G35" s="50"/>
    </row>
    <row r="36" spans="1:7">
      <c r="A36" s="51"/>
      <c r="B36" s="52"/>
      <c r="C36" s="66"/>
      <c r="D36" s="282"/>
      <c r="E36" s="71"/>
      <c r="F36" s="29"/>
      <c r="G36" s="49"/>
    </row>
    <row r="37" spans="1:7" ht="53.25" customHeight="1">
      <c r="A37" s="25">
        <f>COUNT($A$5:A36)+1</f>
        <v>11</v>
      </c>
      <c r="B37" s="26" t="s">
        <v>246</v>
      </c>
      <c r="C37" s="56"/>
      <c r="D37" s="261"/>
      <c r="E37" s="71"/>
      <c r="F37" s="29"/>
      <c r="G37" s="49"/>
    </row>
    <row r="38" spans="1:7">
      <c r="A38" s="25"/>
      <c r="B38" s="40" t="s">
        <v>208</v>
      </c>
      <c r="C38" s="56" t="s">
        <v>149</v>
      </c>
      <c r="D38" s="261">
        <v>4</v>
      </c>
      <c r="E38" s="71"/>
      <c r="F38" s="29"/>
      <c r="G38" s="49"/>
    </row>
    <row r="39" spans="1:7">
      <c r="A39" s="51"/>
      <c r="B39" s="52"/>
      <c r="C39" s="66"/>
      <c r="D39" s="282"/>
      <c r="E39" s="71"/>
      <c r="F39" s="29"/>
      <c r="G39" s="49"/>
    </row>
    <row r="40" spans="1:7" ht="128.25" customHeight="1">
      <c r="A40" s="25">
        <f>COUNT($A$5:A39)+1</f>
        <v>12</v>
      </c>
      <c r="B40" s="26" t="s">
        <v>292</v>
      </c>
      <c r="C40" s="56"/>
      <c r="D40" s="261"/>
      <c r="E40" s="71"/>
      <c r="F40" s="29"/>
      <c r="G40" s="50"/>
    </row>
    <row r="41" spans="1:7">
      <c r="A41" s="25"/>
      <c r="B41" s="205" t="s">
        <v>288</v>
      </c>
      <c r="C41" s="56" t="s">
        <v>149</v>
      </c>
      <c r="D41" s="261">
        <v>2</v>
      </c>
      <c r="E41" s="71"/>
      <c r="F41" s="29"/>
      <c r="G41" s="50"/>
    </row>
    <row r="42" spans="1:7">
      <c r="A42" s="51"/>
      <c r="B42" s="52"/>
      <c r="C42" s="66"/>
      <c r="D42" s="282"/>
      <c r="E42" s="71"/>
      <c r="F42" s="29"/>
      <c r="G42" s="49"/>
    </row>
    <row r="43" spans="1:7" ht="63.75">
      <c r="A43" s="25">
        <f>COUNT($A$5:A42)+1</f>
        <v>13</v>
      </c>
      <c r="B43" s="26" t="s">
        <v>293</v>
      </c>
      <c r="C43" s="56"/>
      <c r="D43" s="261"/>
      <c r="E43" s="71"/>
      <c r="F43" s="29"/>
      <c r="G43" s="49"/>
    </row>
    <row r="44" spans="1:7">
      <c r="A44" s="51"/>
      <c r="B44" s="205" t="s">
        <v>294</v>
      </c>
      <c r="C44" s="56" t="s">
        <v>149</v>
      </c>
      <c r="D44" s="261">
        <v>2</v>
      </c>
      <c r="E44" s="71"/>
      <c r="F44" s="29"/>
      <c r="G44" s="50"/>
    </row>
    <row r="45" spans="1:7">
      <c r="A45" s="51"/>
      <c r="B45" s="52"/>
      <c r="C45" s="66"/>
      <c r="D45" s="282"/>
      <c r="E45" s="71"/>
      <c r="F45" s="29"/>
      <c r="G45" s="49"/>
    </row>
    <row r="46" spans="1:7" ht="53.25" customHeight="1">
      <c r="A46" s="25">
        <f>COUNT($A$3:A45)+1</f>
        <v>14</v>
      </c>
      <c r="B46" s="26" t="s">
        <v>295</v>
      </c>
      <c r="C46" s="56"/>
      <c r="D46" s="261"/>
      <c r="E46" s="71"/>
      <c r="F46" s="29"/>
      <c r="G46" s="49"/>
    </row>
    <row r="47" spans="1:7">
      <c r="A47" s="25"/>
      <c r="B47" s="40" t="s">
        <v>27</v>
      </c>
      <c r="C47" s="56" t="s">
        <v>149</v>
      </c>
      <c r="D47" s="261">
        <v>2</v>
      </c>
      <c r="E47" s="71"/>
      <c r="F47" s="29"/>
      <c r="G47" s="49"/>
    </row>
    <row r="48" spans="1:7">
      <c r="A48" s="51"/>
      <c r="B48" s="52"/>
      <c r="C48" s="66"/>
      <c r="D48" s="282"/>
      <c r="E48" s="71"/>
      <c r="F48" s="29"/>
      <c r="G48" s="49"/>
    </row>
    <row r="49" spans="1:7" ht="53.25" customHeight="1">
      <c r="A49" s="25">
        <f>COUNT($A$3:A48)+1</f>
        <v>15</v>
      </c>
      <c r="B49" s="26" t="s">
        <v>118</v>
      </c>
      <c r="C49" s="56"/>
      <c r="D49" s="261"/>
      <c r="E49" s="71"/>
      <c r="F49" s="29"/>
      <c r="G49" s="49"/>
    </row>
    <row r="50" spans="1:7" ht="14.25" customHeight="1">
      <c r="A50" s="25"/>
      <c r="B50" s="40" t="s">
        <v>209</v>
      </c>
      <c r="C50" s="56" t="s">
        <v>149</v>
      </c>
      <c r="D50" s="261">
        <v>2</v>
      </c>
      <c r="E50" s="71"/>
      <c r="F50" s="29"/>
      <c r="G50" s="49"/>
    </row>
    <row r="51" spans="1:7">
      <c r="A51" s="51"/>
      <c r="B51" s="52"/>
      <c r="C51" s="66"/>
      <c r="D51" s="282"/>
      <c r="E51" s="71"/>
      <c r="F51" s="29"/>
      <c r="G51" s="49"/>
    </row>
    <row r="52" spans="1:7" ht="65.25" customHeight="1">
      <c r="A52" s="25">
        <f>COUNT($A$3:A51)+1</f>
        <v>16</v>
      </c>
      <c r="B52" s="26" t="s">
        <v>119</v>
      </c>
      <c r="C52" s="56"/>
      <c r="D52" s="261"/>
      <c r="E52" s="71"/>
      <c r="F52" s="29"/>
      <c r="G52" s="50"/>
    </row>
    <row r="53" spans="1:7" ht="25.5">
      <c r="A53" s="25"/>
      <c r="B53" s="40" t="s">
        <v>210</v>
      </c>
      <c r="C53" s="56" t="s">
        <v>149</v>
      </c>
      <c r="D53" s="261">
        <v>2</v>
      </c>
      <c r="E53" s="71"/>
      <c r="F53" s="29"/>
      <c r="G53" s="50"/>
    </row>
    <row r="54" spans="1:7" s="247" customFormat="1">
      <c r="A54" s="241"/>
      <c r="B54" s="242"/>
      <c r="C54" s="243"/>
      <c r="D54" s="285"/>
      <c r="E54" s="244"/>
      <c r="F54" s="245"/>
      <c r="G54" s="246"/>
    </row>
    <row r="55" spans="1:7" ht="78" customHeight="1">
      <c r="A55" s="25">
        <f>COUNT($A$5:A54)+1</f>
        <v>17</v>
      </c>
      <c r="B55" s="26" t="s">
        <v>120</v>
      </c>
      <c r="C55" s="66"/>
      <c r="D55" s="282"/>
      <c r="E55" s="71"/>
      <c r="F55" s="29"/>
      <c r="G55" s="49"/>
    </row>
    <row r="56" spans="1:7">
      <c r="A56" s="51"/>
      <c r="B56" s="52" t="s">
        <v>145</v>
      </c>
      <c r="C56" s="56" t="s">
        <v>10</v>
      </c>
      <c r="D56" s="261">
        <v>1</v>
      </c>
      <c r="E56" s="71"/>
      <c r="F56" s="29"/>
      <c r="G56" s="49"/>
    </row>
    <row r="57" spans="1:7">
      <c r="A57" s="51"/>
      <c r="B57" s="52" t="s">
        <v>146</v>
      </c>
      <c r="C57" s="56" t="s">
        <v>10</v>
      </c>
      <c r="D57" s="261">
        <v>1</v>
      </c>
      <c r="E57" s="71"/>
      <c r="F57" s="29"/>
      <c r="G57" s="49"/>
    </row>
    <row r="58" spans="1:7">
      <c r="A58" s="51"/>
      <c r="B58" s="52" t="s">
        <v>150</v>
      </c>
      <c r="C58" s="56" t="s">
        <v>10</v>
      </c>
      <c r="D58" s="261">
        <v>1</v>
      </c>
      <c r="E58" s="71"/>
      <c r="F58" s="29"/>
      <c r="G58" s="49"/>
    </row>
    <row r="59" spans="1:7">
      <c r="A59" s="51"/>
      <c r="B59" s="52" t="s">
        <v>147</v>
      </c>
      <c r="C59" s="56" t="s">
        <v>10</v>
      </c>
      <c r="D59" s="261">
        <v>1</v>
      </c>
      <c r="E59" s="71"/>
      <c r="F59" s="29"/>
      <c r="G59" s="49"/>
    </row>
    <row r="60" spans="1:7">
      <c r="A60" s="51"/>
      <c r="B60" s="52" t="s">
        <v>5</v>
      </c>
      <c r="C60" s="56" t="s">
        <v>10</v>
      </c>
      <c r="D60" s="261">
        <v>1</v>
      </c>
      <c r="E60" s="71"/>
      <c r="F60" s="29"/>
      <c r="G60" s="49"/>
    </row>
    <row r="61" spans="1:7">
      <c r="A61" s="51"/>
      <c r="B61" s="52" t="s">
        <v>6</v>
      </c>
      <c r="C61" s="56" t="s">
        <v>10</v>
      </c>
      <c r="D61" s="261">
        <v>1</v>
      </c>
      <c r="E61" s="71"/>
      <c r="F61" s="29"/>
      <c r="G61" s="49"/>
    </row>
    <row r="62" spans="1:7">
      <c r="A62" s="51"/>
      <c r="B62" s="52" t="s">
        <v>91</v>
      </c>
      <c r="C62" s="56" t="s">
        <v>10</v>
      </c>
      <c r="D62" s="261">
        <v>1</v>
      </c>
      <c r="E62" s="71"/>
      <c r="F62" s="29"/>
      <c r="G62" s="49"/>
    </row>
    <row r="63" spans="1:7">
      <c r="A63" s="51"/>
      <c r="B63" s="52" t="s">
        <v>43</v>
      </c>
      <c r="C63" s="56" t="s">
        <v>10</v>
      </c>
      <c r="D63" s="261">
        <v>1</v>
      </c>
      <c r="E63" s="71"/>
      <c r="F63" s="29"/>
      <c r="G63" s="49"/>
    </row>
    <row r="64" spans="1:7">
      <c r="A64" s="51"/>
      <c r="B64" s="52" t="s">
        <v>7</v>
      </c>
      <c r="C64" s="56" t="s">
        <v>10</v>
      </c>
      <c r="D64" s="261">
        <v>1</v>
      </c>
      <c r="E64" s="71"/>
      <c r="F64" s="29"/>
      <c r="G64" s="49"/>
    </row>
    <row r="65" spans="1:7">
      <c r="A65" s="51"/>
      <c r="B65" s="52"/>
      <c r="C65" s="56"/>
      <c r="D65" s="261"/>
      <c r="E65" s="71"/>
      <c r="F65" s="29"/>
      <c r="G65" s="49"/>
    </row>
    <row r="66" spans="1:7" ht="92.25">
      <c r="A66" s="25">
        <f>COUNT($A$5:A65)+1</f>
        <v>18</v>
      </c>
      <c r="B66" s="26" t="s">
        <v>232</v>
      </c>
      <c r="C66" s="18"/>
      <c r="D66" s="275"/>
      <c r="E66" s="72"/>
      <c r="F66" s="29"/>
      <c r="G66" s="49"/>
    </row>
    <row r="67" spans="1:7">
      <c r="A67" s="51"/>
      <c r="B67" s="205" t="s">
        <v>213</v>
      </c>
      <c r="C67" s="18"/>
      <c r="D67" s="275"/>
      <c r="E67" s="72"/>
      <c r="F67" s="29"/>
      <c r="G67" s="49"/>
    </row>
    <row r="68" spans="1:7">
      <c r="A68" s="51"/>
      <c r="B68" s="38" t="s">
        <v>94</v>
      </c>
      <c r="C68" s="33" t="s">
        <v>10</v>
      </c>
      <c r="D68" s="261">
        <f>139+127</f>
        <v>266</v>
      </c>
      <c r="E68" s="72"/>
      <c r="F68" s="29"/>
      <c r="G68" s="49"/>
    </row>
    <row r="69" spans="1:7">
      <c r="A69" s="51"/>
      <c r="B69" s="38" t="s">
        <v>95</v>
      </c>
      <c r="C69" s="33" t="s">
        <v>10</v>
      </c>
      <c r="D69" s="261">
        <f>22+20</f>
        <v>42</v>
      </c>
      <c r="E69" s="72"/>
      <c r="F69" s="29"/>
      <c r="G69" s="49"/>
    </row>
    <row r="70" spans="1:7">
      <c r="A70" s="51"/>
      <c r="B70" s="38" t="s">
        <v>96</v>
      </c>
      <c r="C70" s="33" t="s">
        <v>10</v>
      </c>
      <c r="D70" s="261">
        <f>11+17</f>
        <v>28</v>
      </c>
      <c r="E70" s="72"/>
      <c r="F70" s="29"/>
      <c r="G70" s="49"/>
    </row>
    <row r="71" spans="1:7">
      <c r="A71" s="51"/>
      <c r="B71" s="38" t="s">
        <v>97</v>
      </c>
      <c r="C71" s="33" t="s">
        <v>10</v>
      </c>
      <c r="D71" s="261">
        <v>166</v>
      </c>
      <c r="E71" s="72"/>
      <c r="F71" s="29"/>
      <c r="G71" s="49"/>
    </row>
    <row r="72" spans="1:7">
      <c r="A72" s="51"/>
      <c r="B72" s="98" t="s">
        <v>98</v>
      </c>
      <c r="C72" s="56" t="s">
        <v>10</v>
      </c>
      <c r="D72" s="261">
        <v>16</v>
      </c>
      <c r="E72" s="71"/>
      <c r="F72" s="29"/>
      <c r="G72" s="49"/>
    </row>
    <row r="73" spans="1:7">
      <c r="A73" s="51"/>
      <c r="B73" s="98" t="s">
        <v>99</v>
      </c>
      <c r="C73" s="56" t="s">
        <v>10</v>
      </c>
      <c r="D73" s="261">
        <v>3</v>
      </c>
      <c r="E73" s="71"/>
      <c r="F73" s="29"/>
      <c r="G73" s="49"/>
    </row>
    <row r="74" spans="1:7">
      <c r="A74" s="51"/>
      <c r="B74" s="52"/>
      <c r="C74" s="66"/>
      <c r="D74" s="282"/>
      <c r="E74" s="71"/>
      <c r="F74" s="29"/>
      <c r="G74" s="49"/>
    </row>
    <row r="75" spans="1:7" ht="63.75">
      <c r="A75" s="25">
        <f>COUNT($A$5:A72)+1</f>
        <v>19</v>
      </c>
      <c r="B75" s="26" t="s">
        <v>233</v>
      </c>
      <c r="C75" s="18"/>
      <c r="D75" s="275"/>
      <c r="E75" s="71"/>
      <c r="F75" s="29"/>
      <c r="G75" s="49"/>
    </row>
    <row r="76" spans="1:7" ht="25.5">
      <c r="A76" s="25"/>
      <c r="B76" s="205" t="s">
        <v>212</v>
      </c>
      <c r="C76" s="18"/>
      <c r="D76" s="275"/>
      <c r="E76" s="71"/>
      <c r="F76" s="29"/>
      <c r="G76" s="49"/>
    </row>
    <row r="77" spans="1:7">
      <c r="A77" s="51"/>
      <c r="B77" s="17" t="s">
        <v>234</v>
      </c>
      <c r="C77" s="31" t="s">
        <v>10</v>
      </c>
      <c r="D77" s="261">
        <v>139</v>
      </c>
      <c r="E77" s="71"/>
      <c r="F77" s="29"/>
      <c r="G77" s="49"/>
    </row>
    <row r="78" spans="1:7">
      <c r="A78" s="51"/>
      <c r="B78" s="17" t="s">
        <v>235</v>
      </c>
      <c r="C78" s="31" t="s">
        <v>10</v>
      </c>
      <c r="D78" s="261">
        <v>22</v>
      </c>
      <c r="E78" s="71"/>
      <c r="F78" s="29"/>
      <c r="G78" s="49"/>
    </row>
    <row r="79" spans="1:7">
      <c r="A79" s="51"/>
      <c r="B79" s="17" t="s">
        <v>236</v>
      </c>
      <c r="C79" s="31" t="s">
        <v>10</v>
      </c>
      <c r="D79" s="261">
        <v>11</v>
      </c>
      <c r="E79" s="71"/>
      <c r="F79" s="29"/>
      <c r="G79" s="49"/>
    </row>
    <row r="80" spans="1:7">
      <c r="A80" s="51"/>
      <c r="B80" s="220" t="s">
        <v>296</v>
      </c>
      <c r="C80" s="31" t="s">
        <v>10</v>
      </c>
      <c r="D80" s="261">
        <v>96</v>
      </c>
      <c r="E80" s="71"/>
      <c r="F80" s="29"/>
      <c r="G80" s="49"/>
    </row>
    <row r="81" spans="1:7">
      <c r="A81" s="51"/>
      <c r="B81" s="220" t="s">
        <v>297</v>
      </c>
      <c r="C81" s="31" t="s">
        <v>10</v>
      </c>
      <c r="D81" s="261">
        <v>16</v>
      </c>
      <c r="E81" s="71"/>
      <c r="F81" s="29"/>
      <c r="G81" s="49"/>
    </row>
    <row r="82" spans="1:7">
      <c r="A82" s="51"/>
      <c r="B82" s="220" t="s">
        <v>298</v>
      </c>
      <c r="C82" s="31" t="s">
        <v>10</v>
      </c>
      <c r="D82" s="261">
        <v>3</v>
      </c>
      <c r="E82" s="71"/>
      <c r="F82" s="29"/>
      <c r="G82" s="49"/>
    </row>
    <row r="83" spans="1:7">
      <c r="A83" s="51"/>
      <c r="B83" s="52"/>
      <c r="C83" s="58"/>
      <c r="D83" s="271"/>
      <c r="E83" s="71"/>
      <c r="F83" s="29"/>
      <c r="G83" s="49"/>
    </row>
    <row r="84" spans="1:7" ht="76.5">
      <c r="A84" s="25">
        <f>COUNT($A$5:A78)+1</f>
        <v>20</v>
      </c>
      <c r="B84" s="26" t="s">
        <v>247</v>
      </c>
      <c r="C84" s="31"/>
      <c r="D84" s="261"/>
      <c r="E84" s="160"/>
      <c r="F84" s="29"/>
      <c r="G84" s="49"/>
    </row>
    <row r="85" spans="1:7">
      <c r="A85" s="51"/>
      <c r="B85" s="205" t="s">
        <v>279</v>
      </c>
      <c r="C85" s="31"/>
      <c r="D85" s="261"/>
      <c r="E85" s="160"/>
      <c r="F85" s="29"/>
      <c r="G85" s="49"/>
    </row>
    <row r="86" spans="1:7">
      <c r="A86" s="51"/>
      <c r="B86" s="158" t="s">
        <v>104</v>
      </c>
      <c r="C86" s="31" t="s">
        <v>10</v>
      </c>
      <c r="D86" s="261">
        <v>127</v>
      </c>
      <c r="E86" s="160"/>
      <c r="F86" s="29"/>
      <c r="G86" s="49"/>
    </row>
    <row r="87" spans="1:7">
      <c r="A87" s="51"/>
      <c r="B87" s="158" t="s">
        <v>105</v>
      </c>
      <c r="C87" s="31" t="s">
        <v>10</v>
      </c>
      <c r="D87" s="261">
        <v>20</v>
      </c>
      <c r="E87" s="160"/>
      <c r="F87" s="29"/>
      <c r="G87" s="49"/>
    </row>
    <row r="88" spans="1:7">
      <c r="A88" s="51"/>
      <c r="B88" s="158" t="s">
        <v>106</v>
      </c>
      <c r="C88" s="31" t="s">
        <v>10</v>
      </c>
      <c r="D88" s="261">
        <v>17</v>
      </c>
      <c r="E88" s="160"/>
      <c r="F88" s="29"/>
      <c r="G88" s="49"/>
    </row>
    <row r="89" spans="1:7">
      <c r="A89" s="51"/>
      <c r="B89" s="158" t="s">
        <v>107</v>
      </c>
      <c r="C89" s="31" t="s">
        <v>10</v>
      </c>
      <c r="D89" s="261">
        <v>70</v>
      </c>
      <c r="E89" s="160"/>
      <c r="F89" s="29"/>
      <c r="G89" s="49"/>
    </row>
    <row r="90" spans="1:7">
      <c r="A90" s="25"/>
      <c r="B90" s="40"/>
      <c r="C90" s="56"/>
      <c r="D90" s="261"/>
      <c r="E90" s="71"/>
      <c r="F90" s="29"/>
      <c r="G90" s="49"/>
    </row>
    <row r="91" spans="1:7" ht="66" customHeight="1">
      <c r="A91" s="25">
        <f>COUNT($A$5:A90)+1</f>
        <v>21</v>
      </c>
      <c r="B91" s="26" t="s">
        <v>248</v>
      </c>
      <c r="C91" s="56"/>
      <c r="D91" s="261"/>
      <c r="E91" s="71"/>
      <c r="F91" s="29"/>
      <c r="G91" s="49"/>
    </row>
    <row r="92" spans="1:7">
      <c r="A92" s="25"/>
      <c r="B92" s="40" t="s">
        <v>214</v>
      </c>
      <c r="C92" s="56" t="s">
        <v>149</v>
      </c>
      <c r="D92" s="261">
        <v>1</v>
      </c>
      <c r="E92" s="71"/>
      <c r="F92" s="29"/>
      <c r="G92" s="49"/>
    </row>
    <row r="93" spans="1:7">
      <c r="A93" s="51"/>
      <c r="B93" s="52"/>
      <c r="C93" s="66"/>
      <c r="D93" s="282"/>
      <c r="E93" s="71"/>
      <c r="F93" s="29"/>
      <c r="G93" s="49"/>
    </row>
    <row r="94" spans="1:7" ht="344.25">
      <c r="A94" s="25">
        <f>COUNT($A$4:A92)+1</f>
        <v>22</v>
      </c>
      <c r="B94" s="26" t="s">
        <v>299</v>
      </c>
      <c r="C94" s="31"/>
      <c r="D94" s="271"/>
      <c r="E94" s="196"/>
      <c r="F94" s="197"/>
      <c r="G94" s="49"/>
    </row>
    <row r="95" spans="1:7">
      <c r="A95" s="51"/>
      <c r="B95" s="205" t="s">
        <v>300</v>
      </c>
      <c r="C95" s="33" t="s">
        <v>149</v>
      </c>
      <c r="D95" s="261">
        <v>2</v>
      </c>
      <c r="E95" s="196"/>
      <c r="F95" s="29"/>
      <c r="G95" s="49"/>
    </row>
    <row r="96" spans="1:7">
      <c r="A96" s="51"/>
      <c r="B96" s="52"/>
      <c r="C96" s="66"/>
      <c r="D96" s="282"/>
      <c r="E96" s="71"/>
      <c r="F96" s="29"/>
      <c r="G96" s="49"/>
    </row>
    <row r="97" spans="1:7" ht="54" customHeight="1">
      <c r="A97" s="25">
        <f>COUNT($A$2:A96)+1</f>
        <v>23</v>
      </c>
      <c r="B97" s="26" t="s">
        <v>216</v>
      </c>
      <c r="C97" s="66"/>
      <c r="D97" s="282"/>
      <c r="E97" s="71"/>
      <c r="F97" s="29"/>
      <c r="G97" s="50"/>
    </row>
    <row r="98" spans="1:7">
      <c r="A98" s="25"/>
      <c r="B98" s="59" t="s">
        <v>145</v>
      </c>
      <c r="C98" s="58" t="s">
        <v>148</v>
      </c>
      <c r="D98" s="271">
        <v>3</v>
      </c>
      <c r="E98" s="71"/>
      <c r="F98" s="29"/>
      <c r="G98" s="50"/>
    </row>
    <row r="99" spans="1:7">
      <c r="A99" s="51"/>
      <c r="B99" s="59" t="s">
        <v>146</v>
      </c>
      <c r="C99" s="58" t="s">
        <v>148</v>
      </c>
      <c r="D99" s="271">
        <v>3</v>
      </c>
      <c r="E99" s="71"/>
      <c r="F99" s="29"/>
      <c r="G99" s="50"/>
    </row>
    <row r="100" spans="1:7">
      <c r="A100" s="51"/>
      <c r="B100" s="59" t="s">
        <v>150</v>
      </c>
      <c r="C100" s="58" t="s">
        <v>148</v>
      </c>
      <c r="D100" s="271">
        <v>4</v>
      </c>
      <c r="E100" s="71"/>
      <c r="F100" s="29"/>
      <c r="G100" s="50"/>
    </row>
    <row r="101" spans="1:7">
      <c r="A101" s="51"/>
      <c r="B101" s="59" t="s">
        <v>147</v>
      </c>
      <c r="C101" s="58" t="s">
        <v>148</v>
      </c>
      <c r="D101" s="271">
        <v>4</v>
      </c>
      <c r="E101" s="71"/>
      <c r="F101" s="29"/>
      <c r="G101" s="49"/>
    </row>
    <row r="102" spans="1:7">
      <c r="A102" s="51"/>
      <c r="B102" s="59"/>
      <c r="C102" s="58"/>
      <c r="D102" s="271"/>
      <c r="E102" s="71"/>
      <c r="F102" s="29"/>
      <c r="G102" s="49"/>
    </row>
    <row r="103" spans="1:7" ht="53.25" customHeight="1">
      <c r="A103" s="25">
        <f>COUNT($A$5:A102)+1</f>
        <v>24</v>
      </c>
      <c r="B103" s="26" t="s">
        <v>217</v>
      </c>
      <c r="C103" s="18"/>
      <c r="D103" s="275"/>
      <c r="E103" s="71"/>
      <c r="F103" s="29"/>
      <c r="G103" s="49"/>
    </row>
    <row r="104" spans="1:7">
      <c r="A104" s="25"/>
      <c r="B104" s="30" t="s">
        <v>146</v>
      </c>
      <c r="C104" s="33" t="s">
        <v>148</v>
      </c>
      <c r="D104" s="261">
        <v>2</v>
      </c>
      <c r="E104" s="71"/>
      <c r="F104" s="29"/>
      <c r="G104" s="50"/>
    </row>
    <row r="105" spans="1:7">
      <c r="A105" s="51"/>
      <c r="B105" s="59"/>
      <c r="C105" s="58"/>
      <c r="D105" s="271"/>
      <c r="E105" s="71"/>
      <c r="F105" s="29"/>
      <c r="G105" s="50"/>
    </row>
    <row r="106" spans="1:7" ht="51">
      <c r="A106" s="25">
        <f>COUNT($A$5:A105)+1</f>
        <v>25</v>
      </c>
      <c r="B106" s="26" t="s">
        <v>249</v>
      </c>
      <c r="C106" s="66"/>
      <c r="D106" s="282"/>
      <c r="E106" s="71"/>
      <c r="F106" s="29"/>
      <c r="G106" s="50"/>
    </row>
    <row r="107" spans="1:7">
      <c r="A107" s="25" t="s">
        <v>8</v>
      </c>
      <c r="B107" s="59" t="s">
        <v>145</v>
      </c>
      <c r="C107" s="58" t="s">
        <v>148</v>
      </c>
      <c r="D107" s="271">
        <v>1</v>
      </c>
      <c r="E107" s="71"/>
      <c r="F107" s="29"/>
      <c r="G107" s="50"/>
    </row>
    <row r="108" spans="1:7">
      <c r="A108" s="25"/>
      <c r="B108" s="59" t="s">
        <v>147</v>
      </c>
      <c r="C108" s="58" t="s">
        <v>148</v>
      </c>
      <c r="D108" s="271">
        <v>1</v>
      </c>
      <c r="E108" s="71"/>
      <c r="F108" s="29"/>
      <c r="G108" s="49"/>
    </row>
    <row r="109" spans="1:7">
      <c r="A109" s="25"/>
      <c r="B109" s="59"/>
      <c r="C109" s="58"/>
      <c r="D109" s="271"/>
      <c r="E109" s="71"/>
      <c r="F109" s="29"/>
      <c r="G109" s="49"/>
    </row>
    <row r="110" spans="1:7" ht="65.25" customHeight="1">
      <c r="A110" s="25">
        <f>COUNT($A$5:A109)+1</f>
        <v>26</v>
      </c>
      <c r="B110" s="203" t="s">
        <v>218</v>
      </c>
      <c r="C110" s="5"/>
      <c r="D110" s="286"/>
      <c r="E110" s="3"/>
      <c r="F110" s="3"/>
      <c r="G110" s="49"/>
    </row>
    <row r="111" spans="1:7" ht="15.75">
      <c r="A111" s="25"/>
      <c r="B111" s="248" t="s">
        <v>302</v>
      </c>
      <c r="C111" s="5"/>
      <c r="D111" s="286"/>
      <c r="E111" s="3"/>
      <c r="F111" s="3"/>
      <c r="G111" s="49"/>
    </row>
    <row r="112" spans="1:7" ht="14.25">
      <c r="A112" s="4"/>
      <c r="B112" s="103" t="s">
        <v>193</v>
      </c>
      <c r="C112" s="58" t="s">
        <v>148</v>
      </c>
      <c r="D112" s="271">
        <v>1</v>
      </c>
      <c r="E112" s="72"/>
      <c r="F112" s="101"/>
      <c r="G112" s="49"/>
    </row>
    <row r="113" spans="1:7">
      <c r="A113" s="51"/>
      <c r="B113" s="59"/>
      <c r="C113" s="58"/>
      <c r="D113" s="271"/>
      <c r="E113" s="71"/>
      <c r="F113" s="29"/>
      <c r="G113" s="49"/>
    </row>
    <row r="114" spans="1:7">
      <c r="A114" s="25">
        <f>COUNT($A$5:A113)+1</f>
        <v>27</v>
      </c>
      <c r="B114" s="40" t="s">
        <v>116</v>
      </c>
      <c r="C114" s="58"/>
      <c r="D114" s="271"/>
      <c r="E114" s="71"/>
      <c r="F114" s="29"/>
      <c r="G114" s="49"/>
    </row>
    <row r="115" spans="1:7" ht="15.75">
      <c r="A115" s="25"/>
      <c r="B115" s="103" t="s">
        <v>222</v>
      </c>
      <c r="C115" s="5"/>
      <c r="D115" s="286"/>
      <c r="E115" s="3"/>
      <c r="F115" s="3"/>
      <c r="G115" s="49"/>
    </row>
    <row r="116" spans="1:7">
      <c r="A116" s="25"/>
      <c r="B116" s="103" t="s">
        <v>193</v>
      </c>
      <c r="C116" s="58" t="s">
        <v>148</v>
      </c>
      <c r="D116" s="271">
        <v>1</v>
      </c>
      <c r="E116" s="72"/>
      <c r="F116" s="101"/>
      <c r="G116" s="49"/>
    </row>
    <row r="117" spans="1:7">
      <c r="A117" s="51"/>
      <c r="B117" s="59"/>
      <c r="C117" s="58"/>
      <c r="D117" s="271"/>
      <c r="E117" s="71"/>
      <c r="F117" s="29"/>
      <c r="G117" s="49"/>
    </row>
    <row r="118" spans="1:7" ht="79.5">
      <c r="A118" s="25">
        <f>COUNT($A$5:A116)+1</f>
        <v>28</v>
      </c>
      <c r="B118" s="26" t="s">
        <v>303</v>
      </c>
      <c r="C118" s="33"/>
      <c r="D118" s="261"/>
      <c r="E118" s="71"/>
      <c r="F118" s="29"/>
      <c r="G118" s="49"/>
    </row>
    <row r="119" spans="1:7">
      <c r="A119" s="25"/>
      <c r="B119" s="205" t="s">
        <v>304</v>
      </c>
      <c r="C119" s="33" t="s">
        <v>148</v>
      </c>
      <c r="D119" s="261">
        <v>1</v>
      </c>
      <c r="E119" s="71"/>
      <c r="F119" s="101"/>
      <c r="G119" s="49"/>
    </row>
    <row r="120" spans="1:7">
      <c r="A120" s="51"/>
      <c r="B120" s="59"/>
      <c r="C120" s="58"/>
      <c r="D120" s="271"/>
      <c r="E120" s="71"/>
      <c r="F120" s="29"/>
      <c r="G120" s="49"/>
    </row>
    <row r="121" spans="1:7" ht="53.25" customHeight="1">
      <c r="A121" s="25">
        <f>COUNT($A$5:A120)+1</f>
        <v>29</v>
      </c>
      <c r="B121" s="26" t="s">
        <v>307</v>
      </c>
      <c r="C121" s="234"/>
      <c r="D121" s="268"/>
      <c r="E121" s="210"/>
      <c r="F121" s="211"/>
      <c r="G121" s="49"/>
    </row>
    <row r="122" spans="1:7" ht="13.5" customHeight="1">
      <c r="A122" s="25"/>
      <c r="B122" s="205" t="s">
        <v>308</v>
      </c>
      <c r="C122" s="234"/>
      <c r="D122" s="268"/>
      <c r="E122" s="210"/>
      <c r="F122" s="211"/>
      <c r="G122" s="49"/>
    </row>
    <row r="123" spans="1:7" ht="13.5" customHeight="1">
      <c r="A123" s="25"/>
      <c r="B123" s="205" t="s">
        <v>306</v>
      </c>
      <c r="C123" s="234"/>
      <c r="D123" s="268"/>
      <c r="E123" s="210"/>
      <c r="F123" s="211"/>
      <c r="G123" s="49"/>
    </row>
    <row r="124" spans="1:7" ht="27" customHeight="1">
      <c r="A124" s="25"/>
      <c r="B124" s="205" t="s">
        <v>305</v>
      </c>
      <c r="C124" s="218" t="s">
        <v>149</v>
      </c>
      <c r="D124" s="263">
        <v>1</v>
      </c>
      <c r="E124" s="210"/>
      <c r="F124" s="211"/>
      <c r="G124" s="49"/>
    </row>
    <row r="125" spans="1:7">
      <c r="A125" s="25"/>
      <c r="B125" s="52"/>
      <c r="C125" s="66"/>
      <c r="D125" s="282"/>
      <c r="E125" s="71"/>
      <c r="F125" s="29"/>
      <c r="G125" s="49"/>
    </row>
    <row r="126" spans="1:7" ht="143.25" customHeight="1">
      <c r="A126" s="25">
        <f>COUNT($A$5:A125)+1</f>
        <v>30</v>
      </c>
      <c r="B126" s="26" t="s">
        <v>310</v>
      </c>
      <c r="C126" s="99"/>
      <c r="D126" s="273"/>
      <c r="E126" s="71"/>
      <c r="F126" s="29"/>
      <c r="G126" s="49"/>
    </row>
    <row r="127" spans="1:7" ht="13.5" customHeight="1">
      <c r="A127" s="51"/>
      <c r="B127" s="195" t="s">
        <v>378</v>
      </c>
      <c r="C127" s="99"/>
      <c r="D127" s="273"/>
      <c r="E127" s="71"/>
      <c r="F127" s="29"/>
      <c r="G127" s="49"/>
    </row>
    <row r="128" spans="1:7">
      <c r="A128" s="51"/>
      <c r="B128" s="205" t="s">
        <v>309</v>
      </c>
      <c r="C128" s="56" t="s">
        <v>149</v>
      </c>
      <c r="D128" s="261">
        <v>1</v>
      </c>
      <c r="E128" s="71"/>
      <c r="F128" s="29"/>
      <c r="G128" s="49"/>
    </row>
    <row r="129" spans="1:7">
      <c r="A129" s="25"/>
      <c r="B129" s="26"/>
      <c r="C129" s="56"/>
      <c r="D129" s="261"/>
      <c r="E129" s="71"/>
      <c r="F129" s="29"/>
      <c r="G129" s="50"/>
    </row>
    <row r="130" spans="1:7" ht="90.75" customHeight="1">
      <c r="A130" s="25">
        <f>COUNT($A$5:A128)+1</f>
        <v>31</v>
      </c>
      <c r="B130" s="26" t="s">
        <v>139</v>
      </c>
      <c r="C130" s="66"/>
      <c r="D130" s="282"/>
      <c r="E130" s="71"/>
      <c r="F130" s="29"/>
      <c r="G130" s="50"/>
    </row>
    <row r="131" spans="1:7">
      <c r="A131" s="51"/>
      <c r="B131" s="98" t="s">
        <v>6</v>
      </c>
      <c r="C131" s="56" t="s">
        <v>10</v>
      </c>
      <c r="D131" s="261">
        <v>19</v>
      </c>
      <c r="E131" s="71"/>
      <c r="F131" s="29"/>
      <c r="G131" s="50"/>
    </row>
    <row r="132" spans="1:7">
      <c r="A132" s="51"/>
      <c r="B132" s="98" t="s">
        <v>81</v>
      </c>
      <c r="C132" s="56" t="s">
        <v>10</v>
      </c>
      <c r="D132" s="261">
        <v>6</v>
      </c>
      <c r="E132" s="71"/>
      <c r="F132" s="29"/>
      <c r="G132" s="50"/>
    </row>
    <row r="133" spans="1:7">
      <c r="A133" s="51"/>
      <c r="B133" s="98" t="s">
        <v>7</v>
      </c>
      <c r="C133" s="56" t="s">
        <v>10</v>
      </c>
      <c r="D133" s="261">
        <v>19</v>
      </c>
      <c r="E133" s="71"/>
      <c r="F133" s="29"/>
      <c r="G133" s="49"/>
    </row>
    <row r="134" spans="1:7">
      <c r="A134" s="51"/>
      <c r="B134" s="52"/>
      <c r="C134" s="56"/>
      <c r="D134" s="261"/>
      <c r="E134" s="71"/>
      <c r="F134" s="29"/>
      <c r="G134" s="49"/>
    </row>
    <row r="135" spans="1:7" ht="90.75" customHeight="1">
      <c r="A135" s="25">
        <f>COUNT($A$5:A134)+1</f>
        <v>32</v>
      </c>
      <c r="B135" s="26" t="s">
        <v>140</v>
      </c>
      <c r="C135" s="66"/>
      <c r="D135" s="282"/>
      <c r="E135" s="71"/>
      <c r="F135" s="29"/>
      <c r="G135" s="49"/>
    </row>
    <row r="136" spans="1:7">
      <c r="A136" s="25"/>
      <c r="B136" s="40" t="s">
        <v>68</v>
      </c>
      <c r="C136" s="66"/>
      <c r="D136" s="282"/>
      <c r="E136" s="71"/>
      <c r="F136" s="29"/>
      <c r="G136" s="49"/>
    </row>
    <row r="137" spans="1:7">
      <c r="A137" s="51"/>
      <c r="B137" s="52" t="s">
        <v>137</v>
      </c>
      <c r="C137" s="56" t="s">
        <v>10</v>
      </c>
      <c r="D137" s="261">
        <v>126</v>
      </c>
      <c r="E137" s="71"/>
      <c r="F137" s="29"/>
      <c r="G137" s="49"/>
    </row>
    <row r="138" spans="1:7">
      <c r="A138" s="249"/>
      <c r="B138" s="250" t="s">
        <v>569</v>
      </c>
      <c r="C138" s="218" t="s">
        <v>10</v>
      </c>
      <c r="D138" s="263">
        <v>36</v>
      </c>
      <c r="E138" s="210"/>
      <c r="F138" s="211"/>
      <c r="G138" s="49"/>
    </row>
    <row r="139" spans="1:7">
      <c r="A139" s="51"/>
      <c r="B139" s="52"/>
      <c r="C139" s="66"/>
      <c r="D139" s="282"/>
      <c r="E139" s="71"/>
      <c r="F139" s="29"/>
      <c r="G139" s="49"/>
    </row>
    <row r="140" spans="1:7" ht="40.5" customHeight="1">
      <c r="A140" s="25">
        <f>COUNT($A$5:A139)+1</f>
        <v>33</v>
      </c>
      <c r="B140" s="26" t="s">
        <v>571</v>
      </c>
      <c r="C140" s="257"/>
      <c r="D140" s="287"/>
      <c r="E140" s="210"/>
      <c r="F140" s="211"/>
      <c r="G140" s="49"/>
    </row>
    <row r="141" spans="1:7">
      <c r="A141" s="51"/>
      <c r="B141" s="250" t="s">
        <v>570</v>
      </c>
      <c r="C141" s="218" t="s">
        <v>10</v>
      </c>
      <c r="D141" s="263">
        <v>12</v>
      </c>
      <c r="E141" s="210"/>
      <c r="F141" s="211"/>
      <c r="G141" s="49"/>
    </row>
    <row r="142" spans="1:7">
      <c r="A142" s="51"/>
      <c r="B142" s="52"/>
      <c r="C142" s="66"/>
      <c r="D142" s="282"/>
      <c r="E142" s="71"/>
      <c r="F142" s="29"/>
      <c r="G142" s="49"/>
    </row>
    <row r="143" spans="1:7" ht="77.25" customHeight="1">
      <c r="A143" s="25">
        <f>COUNT($A$5:A140)+1</f>
        <v>34</v>
      </c>
      <c r="B143" s="26" t="s">
        <v>120</v>
      </c>
      <c r="C143" s="66"/>
      <c r="D143" s="282"/>
      <c r="E143" s="71"/>
      <c r="F143" s="29"/>
      <c r="G143" s="49"/>
    </row>
    <row r="144" spans="1:7">
      <c r="A144" s="249"/>
      <c r="B144" s="250" t="s">
        <v>91</v>
      </c>
      <c r="C144" s="218" t="s">
        <v>10</v>
      </c>
      <c r="D144" s="263">
        <v>18</v>
      </c>
      <c r="E144" s="210"/>
      <c r="F144" s="211"/>
      <c r="G144" s="49"/>
    </row>
    <row r="145" spans="1:7">
      <c r="A145" s="51"/>
      <c r="B145" s="52"/>
      <c r="C145" s="66"/>
      <c r="D145" s="282"/>
      <c r="E145" s="71"/>
      <c r="F145" s="29"/>
      <c r="G145" s="50"/>
    </row>
    <row r="146" spans="1:7" ht="53.25" customHeight="1">
      <c r="A146" s="25">
        <f>COUNT($A$5:A144)+1</f>
        <v>35</v>
      </c>
      <c r="B146" s="26" t="s">
        <v>195</v>
      </c>
      <c r="C146" s="66"/>
      <c r="D146" s="282"/>
      <c r="E146" s="71"/>
      <c r="F146" s="29"/>
      <c r="G146" s="49"/>
    </row>
    <row r="147" spans="1:7">
      <c r="A147" s="51"/>
      <c r="B147" s="98" t="s">
        <v>7</v>
      </c>
      <c r="C147" s="56" t="s">
        <v>148</v>
      </c>
      <c r="D147" s="261">
        <v>1</v>
      </c>
      <c r="E147" s="71"/>
      <c r="F147" s="29"/>
      <c r="G147" s="50"/>
    </row>
    <row r="148" spans="1:7">
      <c r="A148" s="51"/>
      <c r="B148" s="52"/>
      <c r="C148" s="66"/>
      <c r="D148" s="282"/>
      <c r="E148" s="71"/>
      <c r="F148" s="29"/>
      <c r="G148" s="50"/>
    </row>
    <row r="149" spans="1:7" ht="53.25" customHeight="1">
      <c r="A149" s="25">
        <f>COUNT($A$5:A148)+1</f>
        <v>36</v>
      </c>
      <c r="B149" s="26" t="s">
        <v>41</v>
      </c>
      <c r="C149" s="66"/>
      <c r="D149" s="282"/>
      <c r="E149" s="71"/>
      <c r="F149" s="29"/>
      <c r="G149" s="50"/>
    </row>
    <row r="150" spans="1:7" ht="13.5" customHeight="1">
      <c r="A150" s="51"/>
      <c r="B150" s="98" t="s">
        <v>7</v>
      </c>
      <c r="C150" s="56" t="s">
        <v>148</v>
      </c>
      <c r="D150" s="261">
        <v>1</v>
      </c>
      <c r="E150" s="71"/>
      <c r="F150" s="29"/>
      <c r="G150" s="49"/>
    </row>
    <row r="151" spans="1:7">
      <c r="A151" s="51"/>
      <c r="B151" s="52"/>
      <c r="C151" s="66"/>
      <c r="D151" s="282"/>
      <c r="E151" s="71"/>
      <c r="F151" s="29"/>
      <c r="G151" s="50"/>
    </row>
    <row r="152" spans="1:7" ht="53.25" customHeight="1">
      <c r="A152" s="25">
        <f>COUNT($A$5:A151)+1</f>
        <v>37</v>
      </c>
      <c r="B152" s="26" t="s">
        <v>40</v>
      </c>
      <c r="C152" s="56" t="s">
        <v>149</v>
      </c>
      <c r="D152" s="261">
        <v>14</v>
      </c>
      <c r="E152" s="71"/>
      <c r="F152" s="29"/>
      <c r="G152" s="53"/>
    </row>
    <row r="153" spans="1:7">
      <c r="A153" s="51"/>
      <c r="B153" s="52"/>
      <c r="C153" s="66"/>
      <c r="D153" s="282"/>
      <c r="E153" s="71"/>
      <c r="F153" s="29"/>
      <c r="G153" s="53"/>
    </row>
    <row r="154" spans="1:7" ht="65.25" customHeight="1">
      <c r="A154" s="25">
        <f>COUNT($A$5:A153)+1</f>
        <v>38</v>
      </c>
      <c r="B154" s="26" t="s">
        <v>311</v>
      </c>
      <c r="C154" s="56" t="s">
        <v>149</v>
      </c>
      <c r="D154" s="261">
        <v>1</v>
      </c>
      <c r="E154" s="71"/>
      <c r="F154" s="29"/>
      <c r="G154" s="53"/>
    </row>
    <row r="155" spans="1:7">
      <c r="A155" s="51"/>
      <c r="B155" s="52"/>
      <c r="C155" s="66"/>
      <c r="D155" s="282"/>
      <c r="E155" s="71"/>
      <c r="F155" s="29"/>
      <c r="G155" s="49"/>
    </row>
    <row r="156" spans="1:7" ht="64.5" customHeight="1">
      <c r="A156" s="25">
        <f>COUNT($A$5:A155)+1</f>
        <v>39</v>
      </c>
      <c r="B156" s="26" t="s">
        <v>55</v>
      </c>
      <c r="C156" s="6"/>
      <c r="D156" s="288"/>
      <c r="E156" s="6"/>
      <c r="F156" s="6"/>
      <c r="G156" s="49"/>
    </row>
    <row r="157" spans="1:7">
      <c r="A157" s="25"/>
      <c r="B157" s="40" t="s">
        <v>215</v>
      </c>
      <c r="C157" s="56" t="s">
        <v>149</v>
      </c>
      <c r="D157" s="261">
        <v>1</v>
      </c>
      <c r="E157" s="71"/>
      <c r="F157" s="29"/>
      <c r="G157" s="50"/>
    </row>
    <row r="158" spans="1:7">
      <c r="A158" s="51"/>
      <c r="B158" s="52"/>
      <c r="C158" s="66"/>
      <c r="D158" s="282"/>
      <c r="E158" s="71"/>
      <c r="F158" s="29"/>
      <c r="G158" s="50"/>
    </row>
    <row r="159" spans="1:7" ht="53.25" customHeight="1">
      <c r="A159" s="25">
        <f>COUNT($A$5:A158)+1</f>
        <v>40</v>
      </c>
      <c r="B159" s="26" t="s">
        <v>252</v>
      </c>
      <c r="C159" s="56"/>
      <c r="D159" s="261"/>
      <c r="E159" s="71"/>
      <c r="F159" s="101"/>
      <c r="G159" s="50"/>
    </row>
    <row r="160" spans="1:7">
      <c r="A160" s="25"/>
      <c r="B160" s="217" t="s">
        <v>250</v>
      </c>
      <c r="C160" s="56"/>
      <c r="D160" s="261"/>
      <c r="E160" s="71"/>
      <c r="F160" s="101"/>
      <c r="G160" s="50"/>
    </row>
    <row r="161" spans="1:7">
      <c r="A161" s="25"/>
      <c r="B161" s="217" t="s">
        <v>312</v>
      </c>
      <c r="C161" s="56" t="s">
        <v>149</v>
      </c>
      <c r="D161" s="261">
        <v>4</v>
      </c>
      <c r="E161" s="71"/>
      <c r="F161" s="29"/>
      <c r="G161" s="50"/>
    </row>
    <row r="162" spans="1:7">
      <c r="A162" s="25"/>
      <c r="B162" s="217" t="s">
        <v>251</v>
      </c>
      <c r="C162" s="56" t="s">
        <v>149</v>
      </c>
      <c r="D162" s="261">
        <v>4</v>
      </c>
      <c r="E162" s="71"/>
      <c r="F162" s="29"/>
      <c r="G162" s="50"/>
    </row>
    <row r="163" spans="1:7">
      <c r="A163" s="51"/>
      <c r="B163" s="52"/>
      <c r="C163" s="66"/>
      <c r="D163" s="282"/>
      <c r="E163" s="71"/>
      <c r="F163" s="29"/>
      <c r="G163" s="49"/>
    </row>
    <row r="164" spans="1:7" ht="40.5" customHeight="1">
      <c r="A164" s="34">
        <f>COUNT($A$5:A163)+1</f>
        <v>41</v>
      </c>
      <c r="B164" s="26" t="s">
        <v>237</v>
      </c>
      <c r="C164" s="18"/>
      <c r="D164" s="275"/>
      <c r="E164" s="72"/>
      <c r="F164" s="29"/>
      <c r="G164" s="49"/>
    </row>
    <row r="165" spans="1:7">
      <c r="A165" s="34"/>
      <c r="B165" s="43" t="s">
        <v>141</v>
      </c>
      <c r="C165" s="18"/>
      <c r="D165" s="275"/>
      <c r="E165" s="72"/>
      <c r="F165" s="29"/>
      <c r="G165" s="49"/>
    </row>
    <row r="166" spans="1:7">
      <c r="A166" s="34"/>
      <c r="B166" s="40" t="s">
        <v>181</v>
      </c>
      <c r="C166" s="18"/>
      <c r="D166" s="275"/>
      <c r="E166" s="72"/>
      <c r="F166" s="29"/>
      <c r="G166" s="49"/>
    </row>
    <row r="167" spans="1:7">
      <c r="A167" s="51"/>
      <c r="B167" s="30" t="s">
        <v>177</v>
      </c>
      <c r="C167" s="31" t="s">
        <v>148</v>
      </c>
      <c r="D167" s="271">
        <v>1</v>
      </c>
      <c r="E167" s="71"/>
      <c r="F167" s="29"/>
      <c r="G167" s="49"/>
    </row>
    <row r="168" spans="1:7">
      <c r="A168" s="51"/>
      <c r="B168" s="38"/>
      <c r="C168" s="18"/>
      <c r="D168" s="275"/>
      <c r="E168" s="72"/>
      <c r="F168" s="29"/>
      <c r="G168" s="49"/>
    </row>
    <row r="169" spans="1:7" ht="40.5" customHeight="1">
      <c r="A169" s="25">
        <f>COUNT($A$5:A166)+1</f>
        <v>42</v>
      </c>
      <c r="B169" s="26" t="s">
        <v>418</v>
      </c>
      <c r="C169" s="18"/>
      <c r="D169" s="275"/>
      <c r="E169" s="72"/>
      <c r="F169" s="29"/>
      <c r="G169" s="49"/>
    </row>
    <row r="170" spans="1:7">
      <c r="A170" s="25"/>
      <c r="B170" s="213" t="s">
        <v>150</v>
      </c>
      <c r="C170" s="56" t="s">
        <v>149</v>
      </c>
      <c r="D170" s="261">
        <v>1</v>
      </c>
      <c r="E170" s="71"/>
      <c r="F170" s="29"/>
      <c r="G170" s="49"/>
    </row>
    <row r="171" spans="1:7">
      <c r="A171" s="25"/>
      <c r="B171" s="213" t="s">
        <v>6</v>
      </c>
      <c r="C171" s="56" t="s">
        <v>149</v>
      </c>
      <c r="D171" s="261">
        <v>1</v>
      </c>
      <c r="E171" s="71"/>
      <c r="F171" s="29"/>
      <c r="G171" s="49"/>
    </row>
    <row r="172" spans="1:7">
      <c r="A172" s="25"/>
      <c r="B172" s="26"/>
      <c r="C172" s="56"/>
      <c r="D172" s="261"/>
      <c r="E172" s="71"/>
      <c r="F172" s="29"/>
      <c r="G172" s="49"/>
    </row>
    <row r="173" spans="1:7" ht="38.25">
      <c r="A173" s="25">
        <f>COUNT($A$5:A169)+1</f>
        <v>43</v>
      </c>
      <c r="B173" s="26" t="s">
        <v>196</v>
      </c>
      <c r="C173" s="56" t="s">
        <v>149</v>
      </c>
      <c r="D173" s="261">
        <v>2</v>
      </c>
      <c r="E173" s="71"/>
      <c r="F173" s="29"/>
      <c r="G173" s="49"/>
    </row>
    <row r="174" spans="1:7">
      <c r="A174" s="25"/>
      <c r="B174" s="26"/>
      <c r="C174" s="56"/>
      <c r="D174" s="261"/>
      <c r="E174" s="71"/>
      <c r="F174" s="29"/>
      <c r="G174" s="49"/>
    </row>
    <row r="175" spans="1:7" ht="40.5" customHeight="1">
      <c r="A175" s="34">
        <f>COUNT($A$5:A173)+1</f>
        <v>44</v>
      </c>
      <c r="B175" s="26" t="s">
        <v>549</v>
      </c>
      <c r="C175" s="56" t="s">
        <v>149</v>
      </c>
      <c r="D175" s="261">
        <v>1</v>
      </c>
      <c r="E175" s="71"/>
      <c r="F175" s="29"/>
      <c r="G175" s="49"/>
    </row>
    <row r="176" spans="1:7">
      <c r="A176" s="34"/>
      <c r="B176" s="26"/>
      <c r="C176" s="56"/>
      <c r="D176" s="261"/>
      <c r="E176" s="71"/>
      <c r="F176" s="29"/>
      <c r="G176" s="49"/>
    </row>
    <row r="177" spans="1:7" ht="40.5" customHeight="1">
      <c r="A177" s="34">
        <f>COUNT($A$5:A176)+1</f>
        <v>45</v>
      </c>
      <c r="B177" s="26" t="s">
        <v>83</v>
      </c>
      <c r="C177" s="56" t="s">
        <v>149</v>
      </c>
      <c r="D177" s="261">
        <v>1</v>
      </c>
      <c r="E177" s="71"/>
      <c r="F177" s="29"/>
      <c r="G177" s="49"/>
    </row>
    <row r="178" spans="1:7">
      <c r="A178" s="25"/>
      <c r="B178" s="26"/>
      <c r="C178" s="56"/>
      <c r="D178" s="261"/>
      <c r="E178" s="71"/>
      <c r="F178" s="29"/>
      <c r="G178" s="49"/>
    </row>
    <row r="179" spans="1:7" ht="40.5" customHeight="1">
      <c r="A179" s="60">
        <f>COUNT($A$5:A177)+1</f>
        <v>46</v>
      </c>
      <c r="B179" s="26" t="s">
        <v>60</v>
      </c>
      <c r="C179" s="56" t="s">
        <v>149</v>
      </c>
      <c r="D179" s="261">
        <v>1</v>
      </c>
      <c r="E179" s="71"/>
      <c r="F179" s="29"/>
      <c r="G179" s="49"/>
    </row>
    <row r="180" spans="1:7">
      <c r="A180" s="51"/>
      <c r="B180" s="52"/>
      <c r="C180" s="66"/>
      <c r="D180" s="282"/>
      <c r="E180" s="71"/>
      <c r="F180" s="29"/>
      <c r="G180" s="49"/>
    </row>
    <row r="181" spans="1:7" ht="27" customHeight="1">
      <c r="A181" s="25">
        <f>COUNT($A$5:A180)+1</f>
        <v>47</v>
      </c>
      <c r="B181" s="26" t="s">
        <v>38</v>
      </c>
      <c r="C181" s="56" t="s">
        <v>149</v>
      </c>
      <c r="D181" s="261">
        <v>1</v>
      </c>
      <c r="E181" s="71"/>
      <c r="F181" s="29"/>
      <c r="G181" s="49"/>
    </row>
    <row r="182" spans="1:7">
      <c r="A182" s="51"/>
      <c r="B182" s="52"/>
      <c r="C182" s="66"/>
      <c r="D182" s="282"/>
      <c r="E182" s="70"/>
      <c r="F182" s="77"/>
      <c r="G182" s="49"/>
    </row>
    <row r="183" spans="1:7" ht="40.5" customHeight="1">
      <c r="A183" s="25">
        <f>COUNT($A$5:A182)+1</f>
        <v>48</v>
      </c>
      <c r="B183" s="26" t="s">
        <v>13</v>
      </c>
      <c r="C183" s="61" t="s">
        <v>42</v>
      </c>
      <c r="D183" s="289">
        <v>3</v>
      </c>
      <c r="E183" s="73"/>
      <c r="F183" s="78"/>
      <c r="G183" s="49"/>
    </row>
    <row r="184" spans="1:7" ht="14.25">
      <c r="A184" s="51"/>
      <c r="B184" s="52"/>
      <c r="C184" s="66"/>
      <c r="D184" s="290"/>
      <c r="E184" s="70"/>
      <c r="F184" s="77"/>
      <c r="G184" s="8"/>
    </row>
    <row r="185" spans="1:7" ht="40.5" customHeight="1">
      <c r="A185" s="25">
        <f>COUNT($A$5:A184)+1</f>
        <v>49</v>
      </c>
      <c r="B185" s="26" t="s">
        <v>39</v>
      </c>
      <c r="C185" s="61" t="s">
        <v>42</v>
      </c>
      <c r="D185" s="289">
        <v>2</v>
      </c>
      <c r="E185" s="73"/>
      <c r="F185" s="78"/>
      <c r="G185" s="49"/>
    </row>
    <row r="186" spans="1:7">
      <c r="A186" s="120"/>
      <c r="B186" s="120"/>
      <c r="C186" s="121"/>
      <c r="D186" s="122"/>
      <c r="E186" s="123"/>
      <c r="F186" s="124"/>
      <c r="G186" s="49"/>
    </row>
    <row r="187" spans="1:7" ht="13.5" thickBot="1">
      <c r="A187" s="117"/>
      <c r="B187" s="118" t="str">
        <f>$B$1&amp;" skupaj:"</f>
        <v>VODOVOD IN VERTIKALNA KANALIZACIJA skupaj:</v>
      </c>
      <c r="C187" s="125"/>
      <c r="D187" s="126"/>
      <c r="E187" s="119" t="s">
        <v>78</v>
      </c>
      <c r="F187" s="111"/>
      <c r="G187" s="49"/>
    </row>
    <row r="188" spans="1:7" ht="13.5" thickTop="1">
      <c r="A188" s="49"/>
      <c r="B188" s="49"/>
      <c r="C188" s="66"/>
      <c r="D188" s="51"/>
      <c r="E188" s="70"/>
      <c r="F188" s="70"/>
      <c r="G188" s="49"/>
    </row>
    <row r="189" spans="1:7">
      <c r="G189" s="49"/>
    </row>
    <row r="190" spans="1:7">
      <c r="G190" s="49"/>
    </row>
    <row r="191" spans="1:7">
      <c r="G191" s="49"/>
    </row>
    <row r="192" spans="1:7">
      <c r="G192" s="49"/>
    </row>
    <row r="193" spans="7:7">
      <c r="G193" s="49"/>
    </row>
    <row r="194" spans="7:7">
      <c r="G194" s="49"/>
    </row>
  </sheetData>
  <phoneticPr fontId="0" type="noConversion"/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&amp;10 274/15 - PZI&amp;C&amp;"Arial Narrow,Navadno"Projektantski popis&amp;R&amp;"Arial Narrow,Navadno"&amp;P/&amp;N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P280"/>
  <sheetViews>
    <sheetView view="pageBreakPreview" zoomScaleNormal="100" zoomScaleSheetLayoutView="100" workbookViewId="0"/>
  </sheetViews>
  <sheetFormatPr defaultRowHeight="12.75"/>
  <cols>
    <col min="1" max="1" width="5.140625" style="9" customWidth="1"/>
    <col min="2" max="2" width="45" style="9" customWidth="1"/>
    <col min="3" max="3" width="4.7109375" style="87" customWidth="1"/>
    <col min="4" max="4" width="7.85546875" style="1" customWidth="1"/>
    <col min="5" max="5" width="11.5703125" style="90" customWidth="1"/>
    <col min="6" max="6" width="15" style="90" customWidth="1"/>
    <col min="7" max="7" width="11.5703125" style="9" customWidth="1"/>
    <col min="8" max="8" width="11.7109375" style="9" customWidth="1"/>
    <col min="9" max="16384" width="9.140625" style="9"/>
  </cols>
  <sheetData>
    <row r="1" spans="1:16" ht="15.75">
      <c r="A1" s="258" t="s">
        <v>46</v>
      </c>
      <c r="B1" s="259" t="s">
        <v>583</v>
      </c>
      <c r="C1" s="14"/>
      <c r="D1" s="137"/>
      <c r="E1" s="16"/>
      <c r="F1" s="16"/>
      <c r="G1" s="138"/>
      <c r="H1" s="139"/>
      <c r="I1" s="139"/>
      <c r="J1" s="139"/>
      <c r="K1" s="139"/>
      <c r="L1" s="139"/>
      <c r="M1" s="139"/>
      <c r="N1" s="139"/>
      <c r="O1" s="139"/>
      <c r="P1" s="139"/>
    </row>
    <row r="2" spans="1:16">
      <c r="A2" s="138"/>
      <c r="B2" s="138"/>
      <c r="C2" s="140"/>
      <c r="D2" s="141"/>
      <c r="E2" s="142"/>
      <c r="F2" s="142"/>
      <c r="G2" s="138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25.5">
      <c r="A3" s="112" t="s">
        <v>87</v>
      </c>
      <c r="B3" s="113" t="s">
        <v>11</v>
      </c>
      <c r="C3" s="114" t="s">
        <v>9</v>
      </c>
      <c r="D3" s="115" t="s">
        <v>12</v>
      </c>
      <c r="E3" s="116" t="s">
        <v>143</v>
      </c>
      <c r="F3" s="116" t="s">
        <v>77</v>
      </c>
      <c r="G3" s="138"/>
      <c r="H3" s="139"/>
      <c r="I3" s="139"/>
      <c r="J3" s="139"/>
      <c r="K3" s="139"/>
      <c r="L3" s="139"/>
      <c r="M3" s="139"/>
      <c r="N3" s="139"/>
      <c r="O3" s="139"/>
      <c r="P3" s="139"/>
    </row>
    <row r="4" spans="1:16">
      <c r="A4" s="80"/>
      <c r="B4" s="81"/>
      <c r="C4" s="21"/>
      <c r="D4" s="143"/>
      <c r="E4" s="144"/>
      <c r="F4" s="145"/>
      <c r="G4" s="138"/>
      <c r="H4" s="139"/>
      <c r="I4" s="139"/>
      <c r="J4" s="139"/>
      <c r="K4" s="139"/>
      <c r="L4" s="139"/>
      <c r="M4" s="139"/>
      <c r="N4" s="139"/>
      <c r="O4" s="139"/>
      <c r="P4" s="139"/>
    </row>
    <row r="5" spans="1:16" ht="40.5" customHeight="1">
      <c r="A5" s="25">
        <f>COUNT($A$4:A4)+1</f>
        <v>1</v>
      </c>
      <c r="B5" s="26" t="s">
        <v>313</v>
      </c>
      <c r="C5" s="146"/>
      <c r="D5" s="147"/>
      <c r="E5" s="142"/>
      <c r="F5" s="148"/>
      <c r="G5" s="138"/>
      <c r="H5" s="139"/>
      <c r="I5" s="139"/>
      <c r="J5" s="139"/>
      <c r="K5" s="139"/>
      <c r="L5" s="139"/>
      <c r="M5" s="139"/>
      <c r="N5" s="139"/>
      <c r="O5" s="139"/>
      <c r="P5" s="139"/>
    </row>
    <row r="6" spans="1:16" ht="52.5" customHeight="1">
      <c r="A6" s="25"/>
      <c r="B6" s="206" t="s">
        <v>405</v>
      </c>
      <c r="C6" s="146"/>
      <c r="D6" s="147"/>
      <c r="E6" s="142"/>
      <c r="F6" s="148"/>
      <c r="G6" s="138"/>
      <c r="H6" s="139"/>
      <c r="I6" s="139"/>
      <c r="J6" s="139"/>
      <c r="K6" s="139"/>
      <c r="L6" s="139"/>
      <c r="M6" s="139"/>
      <c r="N6" s="139"/>
      <c r="O6" s="139"/>
      <c r="P6" s="139"/>
    </row>
    <row r="7" spans="1:16" ht="27.75" customHeight="1">
      <c r="A7" s="25"/>
      <c r="B7" s="206" t="s">
        <v>406</v>
      </c>
      <c r="C7" s="146"/>
      <c r="D7" s="147"/>
      <c r="E7" s="142"/>
      <c r="F7" s="148"/>
      <c r="G7" s="138"/>
      <c r="H7" s="139"/>
      <c r="I7" s="139"/>
      <c r="J7" s="139"/>
      <c r="K7" s="139"/>
      <c r="L7" s="139"/>
      <c r="M7" s="139"/>
      <c r="N7" s="139"/>
      <c r="O7" s="139"/>
      <c r="P7" s="139"/>
    </row>
    <row r="8" spans="1:16" ht="27" customHeight="1">
      <c r="A8" s="25"/>
      <c r="B8" s="206" t="s">
        <v>314</v>
      </c>
      <c r="C8" s="146"/>
      <c r="D8" s="147"/>
      <c r="E8" s="142"/>
      <c r="F8" s="148"/>
      <c r="G8" s="138"/>
      <c r="H8" s="139"/>
      <c r="I8" s="139"/>
      <c r="J8" s="139"/>
      <c r="K8" s="139"/>
      <c r="L8" s="139"/>
      <c r="M8" s="139"/>
      <c r="N8" s="139"/>
      <c r="O8" s="139"/>
      <c r="P8" s="139"/>
    </row>
    <row r="9" spans="1:16" ht="40.5" customHeight="1">
      <c r="A9" s="25"/>
      <c r="B9" s="206" t="s">
        <v>315</v>
      </c>
      <c r="C9" s="146"/>
      <c r="D9" s="147"/>
      <c r="E9" s="142"/>
      <c r="F9" s="148"/>
      <c r="G9" s="138"/>
      <c r="H9" s="139"/>
      <c r="I9" s="139"/>
      <c r="J9" s="139"/>
      <c r="K9" s="139"/>
      <c r="L9" s="139"/>
      <c r="M9" s="139"/>
      <c r="N9" s="139"/>
      <c r="O9" s="139"/>
      <c r="P9" s="139"/>
    </row>
    <row r="10" spans="1:16" ht="27" customHeight="1">
      <c r="A10" s="25"/>
      <c r="B10" s="206" t="s">
        <v>407</v>
      </c>
      <c r="C10" s="146"/>
      <c r="D10" s="147"/>
      <c r="E10" s="142"/>
      <c r="F10" s="148"/>
      <c r="G10" s="138"/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6">
      <c r="A11" s="25"/>
      <c r="B11" s="206" t="s">
        <v>317</v>
      </c>
      <c r="C11" s="146"/>
      <c r="D11" s="147"/>
      <c r="E11" s="142"/>
      <c r="F11" s="148"/>
      <c r="G11" s="138"/>
      <c r="H11" s="139"/>
      <c r="I11" s="139"/>
      <c r="J11" s="139"/>
      <c r="K11" s="139"/>
      <c r="L11" s="139"/>
      <c r="M11" s="139"/>
      <c r="N11" s="139"/>
      <c r="O11" s="139"/>
      <c r="P11" s="139"/>
    </row>
    <row r="12" spans="1:16">
      <c r="A12" s="25"/>
      <c r="B12" s="206" t="s">
        <v>318</v>
      </c>
      <c r="C12" s="146"/>
      <c r="D12" s="147"/>
      <c r="E12" s="142"/>
      <c r="F12" s="148"/>
      <c r="G12" s="138"/>
      <c r="H12" s="139"/>
      <c r="I12" s="139"/>
      <c r="J12" s="139"/>
      <c r="K12" s="139"/>
      <c r="L12" s="139"/>
      <c r="M12" s="139"/>
      <c r="N12" s="139"/>
      <c r="O12" s="139"/>
      <c r="P12" s="139"/>
    </row>
    <row r="13" spans="1:16">
      <c r="A13" s="25"/>
      <c r="B13" s="206" t="s">
        <v>357</v>
      </c>
      <c r="C13" s="146"/>
      <c r="D13" s="147"/>
      <c r="E13" s="142"/>
      <c r="F13" s="148"/>
      <c r="G13" s="138"/>
      <c r="H13" s="139"/>
      <c r="I13" s="139"/>
      <c r="J13" s="139"/>
      <c r="K13" s="139"/>
      <c r="L13" s="139"/>
      <c r="M13" s="139"/>
      <c r="N13" s="139"/>
      <c r="O13" s="139"/>
      <c r="P13" s="139"/>
    </row>
    <row r="14" spans="1:16">
      <c r="A14" s="25"/>
      <c r="B14" s="206" t="s">
        <v>319</v>
      </c>
      <c r="C14" s="146"/>
      <c r="D14" s="147"/>
      <c r="E14" s="142"/>
      <c r="F14" s="148"/>
      <c r="G14" s="138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16">
      <c r="A15" s="25"/>
      <c r="B15" s="206" t="s">
        <v>358</v>
      </c>
      <c r="C15" s="146"/>
      <c r="D15" s="147"/>
      <c r="E15" s="142"/>
      <c r="F15" s="148"/>
      <c r="G15" s="138"/>
      <c r="H15" s="139"/>
      <c r="I15" s="139"/>
      <c r="J15" s="139"/>
      <c r="K15" s="139"/>
      <c r="L15" s="139"/>
      <c r="M15" s="139"/>
      <c r="N15" s="139"/>
      <c r="O15" s="139"/>
      <c r="P15" s="139"/>
    </row>
    <row r="16" spans="1:16">
      <c r="A16" s="25"/>
      <c r="B16" s="206" t="s">
        <v>316</v>
      </c>
      <c r="C16" s="146"/>
      <c r="D16" s="147"/>
      <c r="E16" s="142"/>
      <c r="F16" s="148"/>
      <c r="G16" s="138"/>
      <c r="H16" s="139"/>
      <c r="I16" s="139"/>
      <c r="J16" s="139"/>
      <c r="K16" s="139"/>
      <c r="L16" s="139"/>
      <c r="M16" s="139"/>
      <c r="N16" s="139"/>
      <c r="O16" s="139"/>
      <c r="P16" s="139"/>
    </row>
    <row r="17" spans="1:16">
      <c r="A17" s="25"/>
      <c r="B17" s="206" t="s">
        <v>122</v>
      </c>
      <c r="C17" s="146"/>
      <c r="D17" s="147"/>
      <c r="E17" s="142"/>
      <c r="F17" s="148"/>
      <c r="G17" s="138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16">
      <c r="A18" s="25"/>
      <c r="B18" s="206" t="s">
        <v>320</v>
      </c>
      <c r="C18" s="146"/>
      <c r="D18" s="147"/>
      <c r="E18" s="142"/>
      <c r="F18" s="148"/>
      <c r="G18" s="138"/>
      <c r="H18" s="139"/>
      <c r="I18" s="139"/>
      <c r="J18" s="139"/>
      <c r="K18" s="139"/>
      <c r="L18" s="139"/>
      <c r="M18" s="139"/>
      <c r="N18" s="139"/>
      <c r="O18" s="139"/>
      <c r="P18" s="139"/>
    </row>
    <row r="19" spans="1:16" ht="27" customHeight="1">
      <c r="A19" s="25"/>
      <c r="B19" s="206" t="s">
        <v>321</v>
      </c>
      <c r="C19" s="146"/>
      <c r="D19" s="147"/>
      <c r="E19" s="142"/>
      <c r="F19" s="148"/>
      <c r="G19" s="138"/>
      <c r="H19" s="139"/>
      <c r="I19" s="139"/>
      <c r="J19" s="139"/>
      <c r="K19" s="139"/>
      <c r="L19" s="139"/>
      <c r="M19" s="139"/>
      <c r="N19" s="139"/>
      <c r="O19" s="139"/>
      <c r="P19" s="139"/>
    </row>
    <row r="20" spans="1:16">
      <c r="A20" s="25"/>
      <c r="B20" s="206" t="s">
        <v>322</v>
      </c>
      <c r="C20" s="146"/>
      <c r="D20" s="147"/>
      <c r="E20" s="142"/>
      <c r="F20" s="148"/>
      <c r="G20" s="138"/>
      <c r="H20" s="139"/>
      <c r="I20" s="139"/>
      <c r="J20" s="139"/>
      <c r="K20" s="139"/>
      <c r="L20" s="139"/>
      <c r="M20" s="139"/>
      <c r="N20" s="139"/>
      <c r="O20" s="139"/>
      <c r="P20" s="139"/>
    </row>
    <row r="21" spans="1:16">
      <c r="A21" s="25"/>
      <c r="B21" s="206" t="s">
        <v>323</v>
      </c>
      <c r="C21" s="146"/>
      <c r="D21" s="147"/>
      <c r="E21" s="142"/>
      <c r="F21" s="148"/>
      <c r="G21" s="138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16">
      <c r="A22" s="25"/>
      <c r="B22" s="206" t="s">
        <v>324</v>
      </c>
      <c r="C22" s="146"/>
      <c r="D22" s="147"/>
      <c r="E22" s="142"/>
      <c r="F22" s="148"/>
      <c r="G22" s="138"/>
      <c r="H22" s="139"/>
      <c r="I22" s="139"/>
      <c r="J22" s="139"/>
      <c r="K22" s="139"/>
      <c r="L22" s="139"/>
      <c r="M22" s="139"/>
      <c r="N22" s="139"/>
      <c r="O22" s="139"/>
      <c r="P22" s="139"/>
    </row>
    <row r="23" spans="1:16">
      <c r="A23" s="25"/>
      <c r="B23" s="206" t="s">
        <v>325</v>
      </c>
      <c r="C23" s="146"/>
      <c r="D23" s="147"/>
      <c r="E23" s="142"/>
      <c r="F23" s="148"/>
      <c r="G23" s="138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16">
      <c r="A24" s="25"/>
      <c r="B24" s="205" t="s">
        <v>577</v>
      </c>
      <c r="C24" s="33" t="s">
        <v>149</v>
      </c>
      <c r="D24" s="262">
        <v>1</v>
      </c>
      <c r="E24" s="149"/>
      <c r="F24" s="29"/>
      <c r="G24" s="138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16">
      <c r="A25" s="25"/>
      <c r="B25" s="206"/>
      <c r="C25" s="146"/>
      <c r="D25" s="278"/>
      <c r="E25" s="142"/>
      <c r="F25" s="148"/>
      <c r="G25" s="138"/>
      <c r="H25" s="139"/>
      <c r="I25" s="139"/>
      <c r="J25" s="139"/>
      <c r="K25" s="139"/>
      <c r="L25" s="139"/>
      <c r="M25" s="139"/>
      <c r="N25" s="139"/>
      <c r="O25" s="139"/>
      <c r="P25" s="139"/>
    </row>
    <row r="26" spans="1:16" ht="53.25" customHeight="1">
      <c r="A26" s="25">
        <f>COUNT($A$4:A8)+1</f>
        <v>2</v>
      </c>
      <c r="B26" s="26" t="s">
        <v>408</v>
      </c>
      <c r="C26" s="146"/>
      <c r="D26" s="278"/>
      <c r="E26" s="142"/>
      <c r="F26" s="148"/>
      <c r="G26" s="138"/>
      <c r="H26" s="139"/>
      <c r="I26" s="139"/>
      <c r="J26" s="139"/>
      <c r="K26" s="139"/>
      <c r="L26" s="139"/>
      <c r="M26" s="139"/>
      <c r="N26" s="139"/>
      <c r="O26" s="139"/>
      <c r="P26" s="139"/>
    </row>
    <row r="27" spans="1:16">
      <c r="A27" s="25"/>
      <c r="B27" s="205" t="s">
        <v>138</v>
      </c>
      <c r="C27" s="33" t="s">
        <v>149</v>
      </c>
      <c r="D27" s="262">
        <v>1</v>
      </c>
      <c r="E27" s="149"/>
      <c r="F27" s="29"/>
      <c r="G27" s="138"/>
      <c r="H27" s="139"/>
      <c r="I27" s="139"/>
      <c r="J27" s="139"/>
      <c r="K27" s="139"/>
      <c r="L27" s="139"/>
      <c r="M27" s="139"/>
      <c r="N27" s="139"/>
      <c r="O27" s="139"/>
      <c r="P27" s="139"/>
    </row>
    <row r="28" spans="1:16">
      <c r="A28" s="25"/>
      <c r="B28" s="206"/>
      <c r="C28" s="33"/>
      <c r="D28" s="262"/>
      <c r="E28" s="142"/>
      <c r="F28" s="148"/>
      <c r="G28" s="138"/>
      <c r="H28" s="139"/>
      <c r="I28" s="139"/>
      <c r="J28" s="139"/>
      <c r="K28" s="139"/>
      <c r="L28" s="139"/>
      <c r="M28" s="139"/>
      <c r="N28" s="139"/>
      <c r="O28" s="139"/>
      <c r="P28" s="139"/>
    </row>
    <row r="29" spans="1:16" ht="40.5" customHeight="1">
      <c r="A29" s="25">
        <f>COUNT($A$4:A26)+1</f>
        <v>3</v>
      </c>
      <c r="B29" s="26" t="s">
        <v>326</v>
      </c>
      <c r="C29" s="33"/>
      <c r="D29" s="262"/>
      <c r="E29" s="142"/>
      <c r="F29" s="148"/>
      <c r="G29" s="138"/>
      <c r="H29" s="139"/>
      <c r="I29" s="139"/>
      <c r="J29" s="139"/>
      <c r="K29" s="139"/>
      <c r="L29" s="139"/>
      <c r="M29" s="139"/>
      <c r="N29" s="139"/>
      <c r="O29" s="139"/>
      <c r="P29" s="139"/>
    </row>
    <row r="30" spans="1:16">
      <c r="A30" s="25"/>
      <c r="B30" s="205" t="s">
        <v>138</v>
      </c>
      <c r="C30" s="33" t="s">
        <v>149</v>
      </c>
      <c r="D30" s="262">
        <v>1</v>
      </c>
      <c r="E30" s="149"/>
      <c r="F30" s="29"/>
      <c r="G30" s="138"/>
      <c r="H30" s="139"/>
      <c r="I30" s="139"/>
      <c r="J30" s="139"/>
      <c r="K30" s="139"/>
      <c r="L30" s="139"/>
      <c r="M30" s="139"/>
      <c r="N30" s="139"/>
      <c r="O30" s="139"/>
      <c r="P30" s="139"/>
    </row>
    <row r="31" spans="1:16">
      <c r="A31" s="25"/>
      <c r="B31" s="206"/>
      <c r="C31" s="33"/>
      <c r="D31" s="262"/>
      <c r="E31" s="142"/>
      <c r="F31" s="148"/>
      <c r="G31" s="138"/>
      <c r="H31" s="139"/>
      <c r="I31" s="139"/>
      <c r="J31" s="139"/>
      <c r="K31" s="139"/>
      <c r="L31" s="139"/>
      <c r="M31" s="139"/>
      <c r="N31" s="139"/>
      <c r="O31" s="139"/>
      <c r="P31" s="139"/>
    </row>
    <row r="32" spans="1:16" ht="38.25">
      <c r="A32" s="25">
        <f>COUNT($A$4:A29)+1</f>
        <v>4</v>
      </c>
      <c r="B32" s="26" t="s">
        <v>327</v>
      </c>
      <c r="C32" s="33"/>
      <c r="D32" s="262"/>
      <c r="E32" s="142"/>
      <c r="F32" s="148"/>
      <c r="G32" s="138"/>
      <c r="H32" s="139"/>
      <c r="I32" s="139"/>
      <c r="J32" s="139"/>
      <c r="K32" s="139"/>
      <c r="L32" s="139"/>
      <c r="M32" s="139"/>
      <c r="N32" s="139"/>
      <c r="O32" s="139"/>
      <c r="P32" s="139"/>
    </row>
    <row r="33" spans="1:16">
      <c r="A33" s="25"/>
      <c r="B33" s="205" t="s">
        <v>138</v>
      </c>
      <c r="C33" s="33" t="s">
        <v>149</v>
      </c>
      <c r="D33" s="262">
        <v>2</v>
      </c>
      <c r="E33" s="149"/>
      <c r="F33" s="29"/>
      <c r="G33" s="138"/>
      <c r="H33" s="139"/>
      <c r="I33" s="139"/>
      <c r="J33" s="139"/>
      <c r="K33" s="139"/>
      <c r="L33" s="139"/>
      <c r="M33" s="139"/>
      <c r="N33" s="139"/>
      <c r="O33" s="139"/>
      <c r="P33" s="139"/>
    </row>
    <row r="34" spans="1:16">
      <c r="A34" s="25"/>
      <c r="B34" s="206"/>
      <c r="C34" s="33"/>
      <c r="D34" s="262"/>
      <c r="E34" s="142"/>
      <c r="F34" s="148"/>
      <c r="G34" s="138"/>
      <c r="H34" s="139"/>
      <c r="I34" s="139"/>
      <c r="J34" s="139"/>
      <c r="K34" s="139"/>
      <c r="L34" s="139"/>
      <c r="M34" s="139"/>
      <c r="N34" s="139"/>
      <c r="O34" s="139"/>
      <c r="P34" s="139"/>
    </row>
    <row r="35" spans="1:16" ht="52.5" customHeight="1">
      <c r="A35" s="25">
        <f>COUNT($A$4:A32)+1</f>
        <v>5</v>
      </c>
      <c r="B35" s="26" t="s">
        <v>409</v>
      </c>
      <c r="C35" s="33"/>
      <c r="D35" s="262"/>
      <c r="E35" s="142"/>
      <c r="F35" s="148"/>
      <c r="G35" s="138"/>
      <c r="H35" s="139"/>
      <c r="I35" s="139"/>
      <c r="J35" s="139"/>
      <c r="K35" s="139"/>
      <c r="L35" s="139"/>
      <c r="M35" s="139"/>
      <c r="N35" s="139"/>
      <c r="O35" s="139"/>
      <c r="P35" s="139"/>
    </row>
    <row r="36" spans="1:16">
      <c r="A36" s="25"/>
      <c r="B36" s="205" t="s">
        <v>138</v>
      </c>
      <c r="C36" s="33" t="s">
        <v>149</v>
      </c>
      <c r="D36" s="262">
        <v>1</v>
      </c>
      <c r="E36" s="149"/>
      <c r="F36" s="29"/>
      <c r="G36" s="138"/>
      <c r="H36" s="139"/>
      <c r="I36" s="139"/>
      <c r="J36" s="139"/>
      <c r="K36" s="139"/>
      <c r="L36" s="139"/>
      <c r="M36" s="139"/>
      <c r="N36" s="139"/>
      <c r="O36" s="139"/>
      <c r="P36" s="139"/>
    </row>
    <row r="37" spans="1:16">
      <c r="A37" s="25"/>
      <c r="B37" s="206"/>
      <c r="C37" s="33"/>
      <c r="D37" s="262"/>
      <c r="E37" s="142"/>
      <c r="F37" s="148"/>
      <c r="G37" s="138"/>
      <c r="H37" s="139"/>
      <c r="I37" s="139"/>
      <c r="J37" s="139"/>
      <c r="K37" s="139"/>
      <c r="L37" s="139"/>
      <c r="M37" s="139"/>
      <c r="N37" s="139"/>
      <c r="O37" s="139"/>
      <c r="P37" s="139"/>
    </row>
    <row r="38" spans="1:16" ht="40.5" customHeight="1">
      <c r="A38" s="25">
        <f>COUNT($A$4:A35)+1</f>
        <v>6</v>
      </c>
      <c r="B38" s="26" t="s">
        <v>410</v>
      </c>
      <c r="C38" s="33"/>
      <c r="D38" s="262"/>
      <c r="E38" s="142"/>
      <c r="F38" s="148"/>
      <c r="G38" s="138"/>
      <c r="H38" s="139"/>
      <c r="I38" s="139"/>
      <c r="J38" s="139"/>
      <c r="K38" s="139"/>
      <c r="L38" s="139"/>
      <c r="M38" s="139"/>
      <c r="N38" s="139"/>
      <c r="O38" s="139"/>
      <c r="P38" s="139"/>
    </row>
    <row r="39" spans="1:16">
      <c r="A39" s="25"/>
      <c r="B39" s="205" t="s">
        <v>138</v>
      </c>
      <c r="C39" s="33" t="s">
        <v>149</v>
      </c>
      <c r="D39" s="262">
        <v>1</v>
      </c>
      <c r="E39" s="149"/>
      <c r="F39" s="29"/>
      <c r="G39" s="138"/>
      <c r="H39" s="139"/>
      <c r="I39" s="139"/>
      <c r="J39" s="139"/>
      <c r="K39" s="139"/>
      <c r="L39" s="139"/>
      <c r="M39" s="139"/>
      <c r="N39" s="139"/>
      <c r="O39" s="139"/>
      <c r="P39" s="139"/>
    </row>
    <row r="40" spans="1:16">
      <c r="A40" s="25"/>
      <c r="B40" s="206"/>
      <c r="C40" s="33"/>
      <c r="D40" s="262"/>
      <c r="E40" s="142"/>
      <c r="F40" s="148"/>
      <c r="G40" s="138"/>
      <c r="H40" s="139"/>
      <c r="I40" s="139"/>
      <c r="J40" s="139"/>
      <c r="K40" s="139"/>
      <c r="L40" s="139"/>
      <c r="M40" s="139"/>
      <c r="N40" s="139"/>
      <c r="O40" s="139"/>
      <c r="P40" s="139"/>
    </row>
    <row r="41" spans="1:16" ht="40.5" customHeight="1">
      <c r="A41" s="25">
        <f>COUNT($A$4:A38)+1</f>
        <v>7</v>
      </c>
      <c r="B41" s="26" t="s">
        <v>328</v>
      </c>
      <c r="C41" s="33"/>
      <c r="D41" s="262"/>
      <c r="E41" s="142"/>
      <c r="F41" s="148"/>
      <c r="G41" s="138"/>
      <c r="H41" s="139"/>
      <c r="I41" s="139"/>
      <c r="J41" s="139"/>
      <c r="K41" s="139"/>
      <c r="L41" s="139"/>
      <c r="M41" s="139"/>
      <c r="N41" s="139"/>
      <c r="O41" s="139"/>
      <c r="P41" s="139"/>
    </row>
    <row r="42" spans="1:16" ht="64.5" customHeight="1">
      <c r="A42" s="25"/>
      <c r="B42" s="206" t="s">
        <v>411</v>
      </c>
      <c r="C42" s="33"/>
      <c r="D42" s="262"/>
      <c r="E42" s="142"/>
      <c r="F42" s="148"/>
      <c r="G42" s="138"/>
      <c r="H42" s="139"/>
      <c r="I42" s="139"/>
      <c r="J42" s="139"/>
      <c r="K42" s="139"/>
      <c r="L42" s="139"/>
      <c r="M42" s="139"/>
      <c r="N42" s="139"/>
      <c r="O42" s="139"/>
      <c r="P42" s="139"/>
    </row>
    <row r="43" spans="1:16" ht="40.5" customHeight="1">
      <c r="A43" s="25"/>
      <c r="B43" s="206" t="s">
        <v>340</v>
      </c>
      <c r="C43" s="33"/>
      <c r="D43" s="262"/>
      <c r="E43" s="142"/>
      <c r="F43" s="148"/>
      <c r="G43" s="138"/>
      <c r="H43" s="139"/>
      <c r="I43" s="139"/>
      <c r="J43" s="139"/>
      <c r="K43" s="139"/>
      <c r="L43" s="139"/>
      <c r="M43" s="139"/>
      <c r="N43" s="139"/>
      <c r="O43" s="139"/>
      <c r="P43" s="139"/>
    </row>
    <row r="44" spans="1:16">
      <c r="A44" s="25"/>
      <c r="B44" s="205" t="s">
        <v>138</v>
      </c>
      <c r="C44" s="33" t="s">
        <v>149</v>
      </c>
      <c r="D44" s="262">
        <v>1</v>
      </c>
      <c r="E44" s="149"/>
      <c r="F44" s="29"/>
      <c r="G44" s="138"/>
      <c r="H44" s="139"/>
      <c r="I44" s="139"/>
      <c r="J44" s="139"/>
      <c r="K44" s="139"/>
      <c r="L44" s="139"/>
      <c r="M44" s="139"/>
      <c r="N44" s="139"/>
      <c r="O44" s="139"/>
      <c r="P44" s="139"/>
    </row>
    <row r="45" spans="1:16">
      <c r="A45" s="25"/>
      <c r="B45" s="206"/>
      <c r="C45" s="33"/>
      <c r="D45" s="262"/>
      <c r="E45" s="142"/>
      <c r="F45" s="148"/>
      <c r="G45" s="138"/>
      <c r="H45" s="139"/>
      <c r="I45" s="139"/>
      <c r="J45" s="139"/>
      <c r="K45" s="139"/>
      <c r="L45" s="139"/>
      <c r="M45" s="139"/>
      <c r="N45" s="139"/>
      <c r="O45" s="139"/>
      <c r="P45" s="139"/>
    </row>
    <row r="46" spans="1:16" ht="38.25">
      <c r="A46" s="25">
        <f>COUNT($A$4:A44)+1</f>
        <v>8</v>
      </c>
      <c r="B46" s="26" t="s">
        <v>329</v>
      </c>
      <c r="C46" s="33"/>
      <c r="D46" s="262"/>
      <c r="E46" s="142"/>
      <c r="F46" s="148"/>
      <c r="G46" s="138"/>
      <c r="H46" s="139"/>
      <c r="I46" s="139"/>
      <c r="J46" s="139"/>
      <c r="K46" s="139"/>
      <c r="L46" s="139"/>
      <c r="M46" s="139"/>
      <c r="N46" s="139"/>
      <c r="O46" s="139"/>
      <c r="P46" s="139"/>
    </row>
    <row r="47" spans="1:16">
      <c r="A47" s="25"/>
      <c r="B47" s="206" t="s">
        <v>412</v>
      </c>
      <c r="C47" s="33"/>
      <c r="D47" s="262"/>
      <c r="E47" s="142"/>
      <c r="F47" s="148"/>
      <c r="G47" s="138"/>
      <c r="H47" s="139"/>
      <c r="I47" s="139"/>
      <c r="J47" s="139"/>
      <c r="K47" s="139"/>
      <c r="L47" s="139"/>
      <c r="M47" s="139"/>
      <c r="N47" s="139"/>
      <c r="O47" s="139"/>
      <c r="P47" s="139"/>
    </row>
    <row r="48" spans="1:16">
      <c r="A48" s="25"/>
      <c r="B48" s="205" t="s">
        <v>138</v>
      </c>
      <c r="C48" s="33" t="s">
        <v>149</v>
      </c>
      <c r="D48" s="262">
        <v>1</v>
      </c>
      <c r="E48" s="149"/>
      <c r="F48" s="29"/>
      <c r="G48" s="138"/>
      <c r="H48" s="139"/>
      <c r="I48" s="139"/>
      <c r="J48" s="139"/>
      <c r="K48" s="139"/>
      <c r="L48" s="139"/>
      <c r="M48" s="139"/>
      <c r="N48" s="139"/>
      <c r="O48" s="139"/>
      <c r="P48" s="139"/>
    </row>
    <row r="49" spans="1:16">
      <c r="A49" s="25"/>
      <c r="B49" s="206"/>
      <c r="C49" s="33"/>
      <c r="D49" s="262"/>
      <c r="E49" s="142"/>
      <c r="F49" s="148"/>
      <c r="G49" s="138"/>
      <c r="H49" s="139"/>
      <c r="I49" s="139"/>
      <c r="J49" s="139"/>
      <c r="K49" s="139"/>
      <c r="L49" s="139"/>
      <c r="M49" s="139"/>
      <c r="N49" s="139"/>
      <c r="O49" s="139"/>
      <c r="P49" s="139"/>
    </row>
    <row r="50" spans="1:16" ht="25.5">
      <c r="A50" s="25">
        <f>COUNT($A$4:A48)+1</f>
        <v>9</v>
      </c>
      <c r="B50" s="26" t="s">
        <v>330</v>
      </c>
      <c r="C50" s="33"/>
      <c r="D50" s="262"/>
      <c r="E50" s="142"/>
      <c r="F50" s="148"/>
      <c r="G50" s="138"/>
      <c r="H50" s="139"/>
      <c r="I50" s="139"/>
      <c r="J50" s="139"/>
      <c r="K50" s="139"/>
      <c r="L50" s="139"/>
      <c r="M50" s="139"/>
      <c r="N50" s="139"/>
      <c r="O50" s="139"/>
      <c r="P50" s="139"/>
    </row>
    <row r="51" spans="1:16">
      <c r="A51" s="25"/>
      <c r="B51" s="205" t="s">
        <v>138</v>
      </c>
      <c r="C51" s="33" t="s">
        <v>149</v>
      </c>
      <c r="D51" s="262">
        <v>1</v>
      </c>
      <c r="E51" s="149"/>
      <c r="F51" s="29"/>
      <c r="G51" s="138"/>
      <c r="H51" s="139"/>
      <c r="I51" s="139"/>
      <c r="J51" s="139"/>
      <c r="K51" s="139"/>
      <c r="L51" s="139"/>
      <c r="M51" s="139"/>
      <c r="N51" s="139"/>
      <c r="O51" s="139"/>
      <c r="P51" s="139"/>
    </row>
    <row r="52" spans="1:16">
      <c r="A52" s="25"/>
      <c r="B52" s="206"/>
      <c r="C52" s="33"/>
      <c r="D52" s="262"/>
      <c r="E52" s="142"/>
      <c r="F52" s="148"/>
      <c r="G52" s="138"/>
      <c r="H52" s="139"/>
      <c r="I52" s="139"/>
      <c r="J52" s="139"/>
      <c r="K52" s="139"/>
      <c r="L52" s="139"/>
      <c r="M52" s="139"/>
      <c r="N52" s="139"/>
      <c r="O52" s="139"/>
      <c r="P52" s="139"/>
    </row>
    <row r="53" spans="1:16" ht="52.5" customHeight="1">
      <c r="A53" s="25">
        <f>COUNT($A$4:A51)+1</f>
        <v>10</v>
      </c>
      <c r="B53" s="26" t="s">
        <v>331</v>
      </c>
      <c r="C53" s="33"/>
      <c r="D53" s="262"/>
      <c r="E53" s="142"/>
      <c r="F53" s="148"/>
      <c r="G53" s="138"/>
      <c r="H53" s="139"/>
      <c r="I53" s="139"/>
      <c r="J53" s="139"/>
      <c r="K53" s="139"/>
      <c r="L53" s="139"/>
      <c r="M53" s="139"/>
      <c r="N53" s="139"/>
      <c r="O53" s="139"/>
      <c r="P53" s="139"/>
    </row>
    <row r="54" spans="1:16">
      <c r="A54" s="25"/>
      <c r="B54" s="205" t="s">
        <v>138</v>
      </c>
      <c r="C54" s="33" t="s">
        <v>149</v>
      </c>
      <c r="D54" s="262">
        <v>1</v>
      </c>
      <c r="E54" s="149"/>
      <c r="F54" s="29"/>
      <c r="G54" s="138"/>
      <c r="H54" s="139"/>
      <c r="I54" s="139"/>
      <c r="J54" s="139"/>
      <c r="K54" s="139"/>
      <c r="L54" s="139"/>
      <c r="M54" s="139"/>
      <c r="N54" s="139"/>
      <c r="O54" s="139"/>
      <c r="P54" s="139"/>
    </row>
    <row r="55" spans="1:16">
      <c r="A55" s="25"/>
      <c r="B55" s="206"/>
      <c r="C55" s="33"/>
      <c r="D55" s="262"/>
      <c r="E55" s="142"/>
      <c r="F55" s="148"/>
      <c r="G55" s="138"/>
      <c r="H55" s="139"/>
      <c r="I55" s="139"/>
      <c r="J55" s="139"/>
      <c r="K55" s="139"/>
      <c r="L55" s="139"/>
      <c r="M55" s="139"/>
      <c r="N55" s="139"/>
      <c r="O55" s="139"/>
      <c r="P55" s="139"/>
    </row>
    <row r="56" spans="1:16" ht="38.25">
      <c r="A56" s="25">
        <f>COUNT($A$4:A54)+1</f>
        <v>11</v>
      </c>
      <c r="B56" s="26" t="s">
        <v>332</v>
      </c>
      <c r="C56" s="33"/>
      <c r="D56" s="262"/>
      <c r="E56" s="142"/>
      <c r="F56" s="148"/>
      <c r="G56" s="138"/>
      <c r="H56" s="139"/>
      <c r="I56" s="139"/>
      <c r="J56" s="139"/>
      <c r="K56" s="139"/>
      <c r="L56" s="139"/>
      <c r="M56" s="139"/>
      <c r="N56" s="139"/>
      <c r="O56" s="139"/>
      <c r="P56" s="139"/>
    </row>
    <row r="57" spans="1:16">
      <c r="A57" s="25"/>
      <c r="B57" s="205" t="s">
        <v>138</v>
      </c>
      <c r="C57" s="33" t="s">
        <v>149</v>
      </c>
      <c r="D57" s="262">
        <v>1</v>
      </c>
      <c r="E57" s="149"/>
      <c r="F57" s="29"/>
      <c r="G57" s="138"/>
      <c r="H57" s="139"/>
      <c r="I57" s="139"/>
      <c r="J57" s="139"/>
      <c r="K57" s="139"/>
      <c r="L57" s="139"/>
      <c r="M57" s="139"/>
      <c r="N57" s="139"/>
      <c r="O57" s="139"/>
      <c r="P57" s="139"/>
    </row>
    <row r="58" spans="1:16">
      <c r="A58" s="25"/>
      <c r="B58" s="206"/>
      <c r="C58" s="33"/>
      <c r="D58" s="262"/>
      <c r="E58" s="142"/>
      <c r="F58" s="148"/>
      <c r="G58" s="138"/>
      <c r="H58" s="139"/>
      <c r="I58" s="139"/>
      <c r="J58" s="139"/>
      <c r="K58" s="139"/>
      <c r="L58" s="139"/>
      <c r="M58" s="139"/>
      <c r="N58" s="139"/>
      <c r="O58" s="139"/>
      <c r="P58" s="139"/>
    </row>
    <row r="59" spans="1:16" ht="38.25">
      <c r="A59" s="25">
        <f>COUNT($A$4:A57)+1</f>
        <v>12</v>
      </c>
      <c r="B59" s="26" t="s">
        <v>339</v>
      </c>
      <c r="C59" s="33"/>
      <c r="D59" s="262"/>
      <c r="E59" s="142"/>
      <c r="F59" s="148"/>
      <c r="G59" s="138"/>
      <c r="H59" s="139"/>
      <c r="I59" s="139"/>
      <c r="J59" s="139"/>
      <c r="K59" s="139"/>
      <c r="L59" s="139"/>
      <c r="M59" s="139"/>
      <c r="N59" s="139"/>
      <c r="O59" s="139"/>
      <c r="P59" s="139"/>
    </row>
    <row r="60" spans="1:16">
      <c r="A60" s="25"/>
      <c r="B60" s="206" t="s">
        <v>333</v>
      </c>
      <c r="C60" s="33"/>
      <c r="D60" s="262"/>
      <c r="E60" s="142"/>
      <c r="F60" s="148"/>
      <c r="G60" s="138"/>
      <c r="H60" s="139"/>
      <c r="I60" s="139"/>
      <c r="J60" s="139"/>
      <c r="K60" s="139"/>
      <c r="L60" s="139"/>
      <c r="M60" s="139"/>
      <c r="N60" s="139"/>
      <c r="O60" s="139"/>
      <c r="P60" s="139"/>
    </row>
    <row r="61" spans="1:16">
      <c r="A61" s="25"/>
      <c r="B61" s="206" t="s">
        <v>348</v>
      </c>
      <c r="C61" s="33"/>
      <c r="D61" s="262"/>
      <c r="E61" s="142"/>
      <c r="F61" s="148"/>
      <c r="G61" s="138"/>
      <c r="H61" s="139"/>
      <c r="I61" s="139"/>
      <c r="J61" s="139"/>
      <c r="K61" s="139"/>
      <c r="L61" s="139"/>
      <c r="M61" s="139"/>
      <c r="N61" s="139"/>
      <c r="O61" s="139"/>
      <c r="P61" s="139"/>
    </row>
    <row r="62" spans="1:16">
      <c r="A62" s="25"/>
      <c r="B62" s="206" t="s">
        <v>334</v>
      </c>
      <c r="C62" s="33"/>
      <c r="D62" s="262"/>
      <c r="E62" s="142"/>
      <c r="F62" s="148"/>
      <c r="G62" s="138"/>
      <c r="H62" s="139"/>
      <c r="I62" s="139"/>
      <c r="J62" s="139"/>
      <c r="K62" s="139"/>
      <c r="L62" s="139"/>
      <c r="M62" s="139"/>
      <c r="N62" s="139"/>
      <c r="O62" s="139"/>
      <c r="P62" s="139"/>
    </row>
    <row r="63" spans="1:16">
      <c r="A63" s="25"/>
      <c r="B63" s="206" t="s">
        <v>335</v>
      </c>
      <c r="C63" s="33"/>
      <c r="D63" s="262"/>
      <c r="E63" s="142"/>
      <c r="F63" s="148"/>
      <c r="G63" s="138"/>
      <c r="H63" s="139"/>
      <c r="I63" s="139"/>
      <c r="J63" s="139"/>
      <c r="K63" s="139"/>
      <c r="L63" s="139"/>
      <c r="M63" s="139"/>
      <c r="N63" s="139"/>
      <c r="O63" s="139"/>
      <c r="P63" s="139"/>
    </row>
    <row r="64" spans="1:16">
      <c r="A64" s="25"/>
      <c r="B64" s="206" t="s">
        <v>337</v>
      </c>
      <c r="C64" s="33"/>
      <c r="D64" s="262"/>
      <c r="E64" s="142"/>
      <c r="F64" s="148"/>
      <c r="G64" s="138"/>
      <c r="H64" s="139"/>
      <c r="I64" s="139"/>
      <c r="J64" s="139"/>
      <c r="K64" s="139"/>
      <c r="L64" s="139"/>
      <c r="M64" s="139"/>
      <c r="N64" s="139"/>
      <c r="O64" s="139"/>
      <c r="P64" s="139"/>
    </row>
    <row r="65" spans="1:16">
      <c r="A65" s="25"/>
      <c r="B65" s="206" t="s">
        <v>338</v>
      </c>
      <c r="C65" s="33"/>
      <c r="D65" s="262"/>
      <c r="E65" s="142"/>
      <c r="F65" s="148"/>
      <c r="G65" s="138"/>
      <c r="H65" s="139"/>
      <c r="I65" s="139"/>
      <c r="J65" s="139"/>
      <c r="K65" s="139"/>
      <c r="L65" s="139"/>
      <c r="M65" s="139"/>
      <c r="N65" s="139"/>
      <c r="O65" s="139"/>
      <c r="P65" s="139"/>
    </row>
    <row r="66" spans="1:16" ht="25.5">
      <c r="A66" s="25"/>
      <c r="B66" s="206" t="s">
        <v>336</v>
      </c>
      <c r="C66" s="33"/>
      <c r="D66" s="262"/>
      <c r="E66" s="142"/>
      <c r="F66" s="148"/>
      <c r="G66" s="138"/>
      <c r="H66" s="139"/>
      <c r="I66" s="139"/>
      <c r="J66" s="139"/>
      <c r="K66" s="139"/>
      <c r="L66" s="139"/>
      <c r="M66" s="139"/>
      <c r="N66" s="139"/>
      <c r="O66" s="139"/>
      <c r="P66" s="139"/>
    </row>
    <row r="67" spans="1:16">
      <c r="A67" s="25"/>
      <c r="B67" s="205" t="s">
        <v>138</v>
      </c>
      <c r="C67" s="33" t="s">
        <v>149</v>
      </c>
      <c r="D67" s="262">
        <v>1</v>
      </c>
      <c r="E67" s="149"/>
      <c r="F67" s="29"/>
      <c r="G67" s="151"/>
      <c r="H67" s="139"/>
      <c r="I67" s="139"/>
      <c r="J67" s="139"/>
      <c r="K67" s="139"/>
      <c r="L67" s="139"/>
      <c r="M67" s="139"/>
      <c r="N67" s="139"/>
      <c r="O67" s="139"/>
      <c r="P67" s="139"/>
    </row>
    <row r="68" spans="1:16">
      <c r="A68" s="25"/>
      <c r="B68" s="206"/>
      <c r="C68" s="33"/>
      <c r="D68" s="262"/>
      <c r="E68" s="142"/>
      <c r="F68" s="148"/>
      <c r="G68" s="151"/>
      <c r="H68" s="139"/>
      <c r="I68" s="139"/>
      <c r="J68" s="139"/>
      <c r="K68" s="139"/>
      <c r="L68" s="139"/>
      <c r="M68" s="139"/>
      <c r="N68" s="139"/>
      <c r="O68" s="139"/>
      <c r="P68" s="139"/>
    </row>
    <row r="69" spans="1:16" ht="140.25">
      <c r="A69" s="25">
        <f>COUNT($A$4:A67)+1</f>
        <v>13</v>
      </c>
      <c r="B69" s="26" t="s">
        <v>413</v>
      </c>
      <c r="C69" s="33"/>
      <c r="D69" s="262"/>
      <c r="E69" s="142"/>
      <c r="F69" s="148"/>
      <c r="G69" s="151"/>
      <c r="H69" s="139"/>
      <c r="I69" s="139"/>
      <c r="J69" s="139"/>
      <c r="K69" s="139"/>
      <c r="L69" s="139"/>
      <c r="M69" s="139"/>
      <c r="N69" s="139"/>
      <c r="O69" s="139"/>
      <c r="P69" s="139"/>
    </row>
    <row r="70" spans="1:16" ht="38.25">
      <c r="A70" s="25"/>
      <c r="B70" s="206" t="s">
        <v>341</v>
      </c>
      <c r="C70" s="33"/>
      <c r="D70" s="262"/>
      <c r="E70" s="142"/>
      <c r="F70" s="148"/>
      <c r="G70" s="151"/>
      <c r="H70" s="139"/>
      <c r="I70" s="139"/>
      <c r="J70" s="139"/>
      <c r="K70" s="139"/>
      <c r="L70" s="139"/>
      <c r="M70" s="139"/>
      <c r="N70" s="139"/>
      <c r="O70" s="139"/>
      <c r="P70" s="139"/>
    </row>
    <row r="71" spans="1:16">
      <c r="A71" s="25"/>
      <c r="B71" s="205" t="s">
        <v>138</v>
      </c>
      <c r="C71" s="33" t="s">
        <v>149</v>
      </c>
      <c r="D71" s="262">
        <v>1</v>
      </c>
      <c r="E71" s="149"/>
      <c r="F71" s="29"/>
      <c r="G71" s="151"/>
      <c r="H71" s="139"/>
      <c r="I71" s="139"/>
      <c r="J71" s="139"/>
      <c r="K71" s="139"/>
      <c r="L71" s="139"/>
      <c r="M71" s="139"/>
      <c r="N71" s="139"/>
      <c r="O71" s="139"/>
      <c r="P71" s="139"/>
    </row>
    <row r="72" spans="1:16">
      <c r="A72" s="25"/>
      <c r="B72" s="206"/>
      <c r="C72" s="33"/>
      <c r="D72" s="262"/>
      <c r="E72" s="142"/>
      <c r="F72" s="148"/>
      <c r="G72" s="151"/>
      <c r="H72" s="139"/>
      <c r="I72" s="139"/>
      <c r="J72" s="139"/>
      <c r="K72" s="139"/>
      <c r="L72" s="139"/>
      <c r="M72" s="139"/>
      <c r="N72" s="139"/>
      <c r="O72" s="139"/>
      <c r="P72" s="139"/>
    </row>
    <row r="73" spans="1:16" ht="52.5" customHeight="1">
      <c r="A73" s="25">
        <f>COUNT($A$4:A71)+1</f>
        <v>14</v>
      </c>
      <c r="B73" s="26" t="s">
        <v>342</v>
      </c>
      <c r="C73" s="33"/>
      <c r="D73" s="262"/>
      <c r="E73" s="142"/>
      <c r="F73" s="148"/>
      <c r="G73" s="151"/>
      <c r="H73" s="139"/>
      <c r="I73" s="139"/>
      <c r="J73" s="139"/>
      <c r="K73" s="139"/>
      <c r="L73" s="139"/>
      <c r="M73" s="139"/>
      <c r="N73" s="139"/>
      <c r="O73" s="139"/>
      <c r="P73" s="139"/>
    </row>
    <row r="74" spans="1:16">
      <c r="A74" s="25"/>
      <c r="B74" s="206" t="s">
        <v>343</v>
      </c>
      <c r="C74" s="33"/>
      <c r="D74" s="262"/>
      <c r="E74" s="142"/>
      <c r="F74" s="148"/>
      <c r="G74" s="151"/>
      <c r="H74" s="139"/>
      <c r="I74" s="139"/>
      <c r="J74" s="139"/>
      <c r="K74" s="139"/>
      <c r="L74" s="139"/>
      <c r="M74" s="139"/>
      <c r="N74" s="139"/>
      <c r="O74" s="139"/>
      <c r="P74" s="139"/>
    </row>
    <row r="75" spans="1:16">
      <c r="A75" s="25"/>
      <c r="B75" s="205" t="s">
        <v>138</v>
      </c>
      <c r="C75" s="33" t="s">
        <v>149</v>
      </c>
      <c r="D75" s="262">
        <v>1</v>
      </c>
      <c r="E75" s="149"/>
      <c r="F75" s="29"/>
      <c r="G75" s="151"/>
      <c r="H75" s="139"/>
      <c r="I75" s="139"/>
      <c r="J75" s="139"/>
      <c r="K75" s="139"/>
      <c r="L75" s="139"/>
      <c r="M75" s="139"/>
      <c r="N75" s="139"/>
      <c r="O75" s="139"/>
      <c r="P75" s="139"/>
    </row>
    <row r="76" spans="1:16">
      <c r="A76" s="25"/>
      <c r="B76" s="206"/>
      <c r="C76" s="33"/>
      <c r="D76" s="262"/>
      <c r="E76" s="142"/>
      <c r="F76" s="148"/>
      <c r="G76" s="151"/>
      <c r="H76" s="139"/>
      <c r="I76" s="139"/>
      <c r="J76" s="139"/>
      <c r="K76" s="139"/>
      <c r="L76" s="139"/>
      <c r="M76" s="139"/>
      <c r="N76" s="139"/>
      <c r="O76" s="139"/>
      <c r="P76" s="139"/>
    </row>
    <row r="77" spans="1:16" ht="52.5" customHeight="1">
      <c r="A77" s="25">
        <f>COUNT($A$4:A76)+1</f>
        <v>15</v>
      </c>
      <c r="B77" s="26" t="s">
        <v>344</v>
      </c>
      <c r="C77" s="146"/>
      <c r="D77" s="278"/>
      <c r="E77" s="142"/>
      <c r="F77" s="148"/>
      <c r="G77" s="151"/>
      <c r="H77" s="139"/>
      <c r="I77" s="139"/>
      <c r="J77" s="139"/>
      <c r="K77" s="139"/>
      <c r="L77" s="139"/>
      <c r="M77" s="139"/>
      <c r="N77" s="139"/>
      <c r="O77" s="139"/>
      <c r="P77" s="139"/>
    </row>
    <row r="78" spans="1:16">
      <c r="A78" s="25"/>
      <c r="B78" s="205" t="s">
        <v>138</v>
      </c>
      <c r="C78" s="33" t="s">
        <v>149</v>
      </c>
      <c r="D78" s="262">
        <v>1</v>
      </c>
      <c r="E78" s="149"/>
      <c r="F78" s="29"/>
      <c r="G78" s="151"/>
      <c r="H78" s="139"/>
      <c r="I78" s="139"/>
      <c r="J78" s="139"/>
      <c r="K78" s="139"/>
      <c r="L78" s="139"/>
      <c r="M78" s="139"/>
      <c r="N78" s="139"/>
      <c r="O78" s="139"/>
      <c r="P78" s="139"/>
    </row>
    <row r="79" spans="1:16">
      <c r="A79" s="25"/>
      <c r="B79" s="43"/>
      <c r="C79" s="33"/>
      <c r="D79" s="262"/>
      <c r="E79" s="142"/>
      <c r="F79" s="148"/>
      <c r="G79" s="151"/>
      <c r="H79" s="139"/>
      <c r="I79" s="139"/>
      <c r="J79" s="139"/>
      <c r="K79" s="139"/>
      <c r="L79" s="139"/>
      <c r="M79" s="139"/>
      <c r="N79" s="139"/>
      <c r="O79" s="139"/>
      <c r="P79" s="139"/>
    </row>
    <row r="80" spans="1:16" ht="77.25" customHeight="1">
      <c r="A80" s="25">
        <f>COUNT($A$4:A78)+1</f>
        <v>16</v>
      </c>
      <c r="B80" s="26" t="s">
        <v>414</v>
      </c>
      <c r="C80" s="146"/>
      <c r="D80" s="278"/>
      <c r="E80" s="142"/>
      <c r="F80" s="148"/>
      <c r="G80" s="151"/>
      <c r="H80" s="139"/>
      <c r="I80" s="139"/>
      <c r="J80" s="139"/>
      <c r="K80" s="139"/>
      <c r="L80" s="139"/>
      <c r="M80" s="139"/>
      <c r="N80" s="139"/>
      <c r="O80" s="139"/>
      <c r="P80" s="139"/>
    </row>
    <row r="81" spans="1:16">
      <c r="A81" s="25"/>
      <c r="B81" s="205" t="s">
        <v>138</v>
      </c>
      <c r="C81" s="33" t="s">
        <v>149</v>
      </c>
      <c r="D81" s="262">
        <v>1</v>
      </c>
      <c r="E81" s="149"/>
      <c r="F81" s="29"/>
      <c r="G81" s="151"/>
      <c r="H81" s="139"/>
      <c r="I81" s="139"/>
      <c r="J81" s="139"/>
      <c r="K81" s="139"/>
      <c r="L81" s="139"/>
      <c r="M81" s="139"/>
      <c r="N81" s="139"/>
      <c r="O81" s="139"/>
      <c r="P81" s="139"/>
    </row>
    <row r="82" spans="1:16">
      <c r="A82" s="25"/>
      <c r="B82" s="30"/>
      <c r="C82" s="33"/>
      <c r="D82" s="262"/>
      <c r="E82" s="149"/>
      <c r="F82" s="29"/>
      <c r="G82" s="151"/>
      <c r="H82" s="139"/>
      <c r="I82" s="139"/>
      <c r="J82" s="139"/>
      <c r="K82" s="139"/>
      <c r="L82" s="139"/>
      <c r="M82" s="139"/>
      <c r="N82" s="139"/>
      <c r="O82" s="139"/>
      <c r="P82" s="139"/>
    </row>
    <row r="83" spans="1:16" ht="115.5" customHeight="1">
      <c r="A83" s="25">
        <f>COUNT($A$4:A81)+1</f>
        <v>17</v>
      </c>
      <c r="B83" s="26" t="s">
        <v>345</v>
      </c>
      <c r="C83" s="140"/>
      <c r="D83" s="279"/>
      <c r="E83" s="149"/>
      <c r="F83" s="29"/>
      <c r="G83" s="151"/>
      <c r="H83" s="139"/>
      <c r="I83" s="139"/>
      <c r="J83" s="139"/>
      <c r="K83" s="139"/>
      <c r="L83" s="139"/>
      <c r="M83" s="139"/>
      <c r="N83" s="139"/>
      <c r="O83" s="139"/>
      <c r="P83" s="139"/>
    </row>
    <row r="84" spans="1:16">
      <c r="A84" s="25"/>
      <c r="B84" s="205" t="s">
        <v>138</v>
      </c>
      <c r="C84" s="33" t="s">
        <v>149</v>
      </c>
      <c r="D84" s="262">
        <v>1</v>
      </c>
      <c r="E84" s="149"/>
      <c r="F84" s="29"/>
      <c r="G84" s="151"/>
      <c r="H84" s="139"/>
      <c r="I84" s="139"/>
      <c r="J84" s="139"/>
      <c r="K84" s="139"/>
      <c r="L84" s="139"/>
      <c r="M84" s="139"/>
      <c r="N84" s="139"/>
      <c r="O84" s="139"/>
      <c r="P84" s="139"/>
    </row>
    <row r="85" spans="1:16">
      <c r="A85" s="25"/>
      <c r="B85" s="40"/>
      <c r="C85" s="33"/>
      <c r="D85" s="262"/>
      <c r="E85" s="149"/>
      <c r="F85" s="29"/>
      <c r="G85" s="151"/>
      <c r="H85" s="139"/>
      <c r="I85" s="139"/>
      <c r="J85" s="139"/>
      <c r="K85" s="139"/>
      <c r="L85" s="139"/>
      <c r="M85" s="139"/>
      <c r="N85" s="139"/>
      <c r="O85" s="139"/>
      <c r="P85" s="139"/>
    </row>
    <row r="86" spans="1:16" ht="40.5" customHeight="1">
      <c r="A86" s="25">
        <f>COUNT($A$4:A84)+1</f>
        <v>18</v>
      </c>
      <c r="B86" s="26" t="s">
        <v>346</v>
      </c>
      <c r="C86" s="140"/>
      <c r="D86" s="279"/>
      <c r="E86" s="149"/>
      <c r="F86" s="29"/>
      <c r="G86" s="151"/>
      <c r="H86" s="139"/>
      <c r="I86" s="139"/>
      <c r="J86" s="139"/>
      <c r="K86" s="139"/>
      <c r="L86" s="139"/>
      <c r="M86" s="139"/>
      <c r="N86" s="139"/>
      <c r="O86" s="139"/>
      <c r="P86" s="139"/>
    </row>
    <row r="87" spans="1:16">
      <c r="A87" s="25"/>
      <c r="B87" s="206" t="s">
        <v>347</v>
      </c>
      <c r="C87" s="140"/>
      <c r="D87" s="279"/>
      <c r="E87" s="149"/>
      <c r="F87" s="29"/>
      <c r="G87" s="151"/>
      <c r="H87" s="139"/>
      <c r="I87" s="139"/>
      <c r="J87" s="139"/>
      <c r="K87" s="139"/>
      <c r="L87" s="139"/>
      <c r="M87" s="139"/>
      <c r="N87" s="139"/>
      <c r="O87" s="139"/>
      <c r="P87" s="139"/>
    </row>
    <row r="88" spans="1:16">
      <c r="A88" s="25"/>
      <c r="B88" s="206" t="s">
        <v>348</v>
      </c>
      <c r="C88" s="140"/>
      <c r="D88" s="279"/>
      <c r="E88" s="149"/>
      <c r="F88" s="29"/>
      <c r="G88" s="151"/>
      <c r="H88" s="139"/>
      <c r="I88" s="139"/>
      <c r="J88" s="139"/>
      <c r="K88" s="139"/>
      <c r="L88" s="139"/>
      <c r="M88" s="139"/>
      <c r="N88" s="139"/>
      <c r="O88" s="139"/>
      <c r="P88" s="139"/>
    </row>
    <row r="89" spans="1:16">
      <c r="A89" s="25"/>
      <c r="B89" s="206" t="s">
        <v>349</v>
      </c>
      <c r="C89" s="140"/>
      <c r="D89" s="279"/>
      <c r="E89" s="149"/>
      <c r="F89" s="29"/>
      <c r="G89" s="151"/>
      <c r="H89" s="139"/>
      <c r="I89" s="139"/>
      <c r="J89" s="139"/>
      <c r="K89" s="139"/>
      <c r="L89" s="139"/>
      <c r="M89" s="139"/>
      <c r="N89" s="139"/>
      <c r="O89" s="139"/>
      <c r="P89" s="139"/>
    </row>
    <row r="90" spans="1:16">
      <c r="A90" s="25"/>
      <c r="B90" s="206" t="s">
        <v>335</v>
      </c>
      <c r="C90" s="140"/>
      <c r="D90" s="279"/>
      <c r="E90" s="149"/>
      <c r="F90" s="29"/>
      <c r="G90" s="151"/>
      <c r="H90" s="139"/>
      <c r="I90" s="139"/>
      <c r="J90" s="139"/>
      <c r="K90" s="139"/>
      <c r="L90" s="139"/>
      <c r="M90" s="139"/>
      <c r="N90" s="139"/>
      <c r="O90" s="139"/>
      <c r="P90" s="139"/>
    </row>
    <row r="91" spans="1:16" ht="40.5" customHeight="1">
      <c r="A91" s="25"/>
      <c r="B91" s="206" t="s">
        <v>350</v>
      </c>
      <c r="C91" s="140"/>
      <c r="D91" s="279"/>
      <c r="E91" s="149"/>
      <c r="F91" s="29"/>
      <c r="G91" s="151"/>
      <c r="H91" s="139"/>
      <c r="I91" s="139"/>
      <c r="J91" s="139"/>
      <c r="K91" s="139"/>
      <c r="L91" s="139"/>
      <c r="M91" s="139"/>
      <c r="N91" s="139"/>
      <c r="O91" s="139"/>
      <c r="P91" s="139"/>
    </row>
    <row r="92" spans="1:16">
      <c r="A92" s="25"/>
      <c r="B92" s="205" t="s">
        <v>138</v>
      </c>
      <c r="C92" s="33" t="s">
        <v>149</v>
      </c>
      <c r="D92" s="262">
        <v>1</v>
      </c>
      <c r="E92" s="149"/>
      <c r="F92" s="29"/>
      <c r="G92" s="151"/>
      <c r="H92" s="139"/>
      <c r="I92" s="139"/>
      <c r="J92" s="139"/>
      <c r="K92" s="139"/>
      <c r="L92" s="139"/>
      <c r="M92" s="139"/>
      <c r="N92" s="139"/>
      <c r="O92" s="139"/>
      <c r="P92" s="139"/>
    </row>
    <row r="93" spans="1:16">
      <c r="A93" s="153"/>
      <c r="B93" s="138"/>
      <c r="C93" s="140"/>
      <c r="D93" s="279"/>
      <c r="E93" s="149"/>
      <c r="F93" s="29"/>
      <c r="G93" s="151"/>
      <c r="H93" s="139"/>
      <c r="I93" s="139"/>
      <c r="J93" s="139"/>
      <c r="K93" s="139"/>
      <c r="L93" s="139"/>
      <c r="M93" s="139"/>
      <c r="N93" s="139"/>
      <c r="O93" s="139"/>
      <c r="P93" s="139"/>
    </row>
    <row r="94" spans="1:16" ht="52.5" customHeight="1">
      <c r="A94" s="25">
        <f>COUNT($A$4:A93)+1</f>
        <v>19</v>
      </c>
      <c r="B94" s="26" t="s">
        <v>351</v>
      </c>
      <c r="C94" s="140"/>
      <c r="D94" s="279"/>
      <c r="E94" s="149"/>
      <c r="F94" s="29"/>
      <c r="G94" s="138"/>
      <c r="H94" s="139"/>
      <c r="I94" s="139"/>
      <c r="J94" s="139"/>
      <c r="K94" s="139"/>
      <c r="L94" s="139"/>
      <c r="M94" s="139"/>
      <c r="N94" s="139"/>
      <c r="O94" s="139"/>
      <c r="P94" s="139"/>
    </row>
    <row r="95" spans="1:16">
      <c r="A95" s="25"/>
      <c r="B95" s="206" t="s">
        <v>347</v>
      </c>
      <c r="C95" s="140"/>
      <c r="D95" s="279"/>
      <c r="E95" s="149"/>
      <c r="F95" s="29"/>
      <c r="G95" s="138"/>
      <c r="H95" s="139"/>
      <c r="I95" s="139"/>
      <c r="J95" s="139"/>
      <c r="K95" s="139"/>
      <c r="L95" s="139"/>
      <c r="M95" s="139"/>
      <c r="N95" s="139"/>
      <c r="O95" s="139"/>
      <c r="P95" s="139"/>
    </row>
    <row r="96" spans="1:16">
      <c r="A96" s="25"/>
      <c r="B96" s="206" t="s">
        <v>348</v>
      </c>
      <c r="C96" s="140"/>
      <c r="D96" s="279"/>
      <c r="E96" s="149"/>
      <c r="F96" s="29"/>
      <c r="G96" s="138"/>
      <c r="H96" s="139"/>
      <c r="I96" s="139"/>
      <c r="J96" s="139"/>
      <c r="K96" s="139"/>
      <c r="L96" s="139"/>
      <c r="M96" s="139"/>
      <c r="N96" s="139"/>
      <c r="O96" s="139"/>
      <c r="P96" s="139"/>
    </row>
    <row r="97" spans="1:16">
      <c r="A97" s="25"/>
      <c r="B97" s="206" t="s">
        <v>349</v>
      </c>
      <c r="C97" s="140"/>
      <c r="D97" s="279"/>
      <c r="E97" s="149"/>
      <c r="F97" s="29"/>
      <c r="G97" s="138"/>
      <c r="H97" s="139"/>
      <c r="I97" s="139"/>
      <c r="J97" s="139"/>
      <c r="K97" s="139"/>
      <c r="L97" s="139"/>
      <c r="M97" s="139"/>
      <c r="N97" s="139"/>
      <c r="O97" s="139"/>
      <c r="P97" s="139"/>
    </row>
    <row r="98" spans="1:16">
      <c r="A98" s="25"/>
      <c r="B98" s="206" t="s">
        <v>335</v>
      </c>
      <c r="C98" s="140"/>
      <c r="D98" s="279"/>
      <c r="E98" s="149"/>
      <c r="F98" s="29"/>
      <c r="G98" s="150"/>
      <c r="H98" s="139"/>
      <c r="I98" s="139"/>
      <c r="J98" s="139"/>
      <c r="K98" s="139"/>
      <c r="L98" s="139"/>
      <c r="M98" s="139"/>
      <c r="N98" s="139"/>
      <c r="O98" s="139"/>
      <c r="P98" s="139"/>
    </row>
    <row r="99" spans="1:16" ht="40.5" customHeight="1">
      <c r="A99" s="153"/>
      <c r="B99" s="206" t="s">
        <v>352</v>
      </c>
      <c r="C99" s="140"/>
      <c r="D99" s="279"/>
      <c r="E99" s="149"/>
      <c r="F99" s="29"/>
      <c r="G99" s="138"/>
      <c r="H99" s="139"/>
      <c r="I99" s="139"/>
      <c r="J99" s="139"/>
      <c r="K99" s="139"/>
      <c r="L99" s="139"/>
      <c r="M99" s="139"/>
      <c r="N99" s="139"/>
      <c r="O99" s="139"/>
      <c r="P99" s="139"/>
    </row>
    <row r="100" spans="1:16">
      <c r="A100" s="207" t="s">
        <v>8</v>
      </c>
      <c r="B100" s="205" t="s">
        <v>138</v>
      </c>
      <c r="C100" s="33" t="s">
        <v>149</v>
      </c>
      <c r="D100" s="262">
        <v>1</v>
      </c>
      <c r="E100" s="149"/>
      <c r="F100" s="29"/>
      <c r="G100" s="138"/>
      <c r="H100" s="139"/>
      <c r="I100" s="139"/>
      <c r="J100" s="139"/>
      <c r="K100" s="139"/>
      <c r="L100" s="139"/>
      <c r="M100" s="139"/>
      <c r="N100" s="139"/>
      <c r="O100" s="139"/>
      <c r="P100" s="139"/>
    </row>
    <row r="101" spans="1:16">
      <c r="A101" s="153"/>
      <c r="B101" s="138"/>
      <c r="C101" s="140"/>
      <c r="D101" s="279"/>
      <c r="E101" s="149"/>
      <c r="F101" s="29"/>
      <c r="G101" s="138"/>
      <c r="H101" s="139"/>
      <c r="I101" s="139"/>
      <c r="J101" s="139"/>
      <c r="K101" s="139"/>
      <c r="L101" s="139"/>
      <c r="M101" s="139"/>
      <c r="N101" s="139"/>
      <c r="O101" s="139"/>
      <c r="P101" s="139"/>
    </row>
    <row r="102" spans="1:16" ht="52.5" customHeight="1">
      <c r="A102" s="25">
        <f>COUNT($A$4:A100)+1</f>
        <v>20</v>
      </c>
      <c r="B102" s="26" t="s">
        <v>353</v>
      </c>
      <c r="C102" s="140"/>
      <c r="D102" s="279"/>
      <c r="E102" s="149"/>
      <c r="F102" s="29"/>
      <c r="G102" s="138"/>
      <c r="H102" s="139"/>
      <c r="I102" s="139"/>
      <c r="J102" s="139"/>
      <c r="K102" s="139"/>
      <c r="L102" s="139"/>
      <c r="M102" s="139"/>
      <c r="N102" s="139"/>
      <c r="O102" s="139"/>
      <c r="P102" s="139"/>
    </row>
    <row r="103" spans="1:16">
      <c r="A103" s="153"/>
      <c r="B103" s="205" t="s">
        <v>138</v>
      </c>
      <c r="C103" s="33" t="s">
        <v>149</v>
      </c>
      <c r="D103" s="262">
        <v>1</v>
      </c>
      <c r="E103" s="149"/>
      <c r="F103" s="29"/>
      <c r="G103" s="151"/>
      <c r="H103" s="139"/>
      <c r="I103" s="139"/>
      <c r="J103" s="139"/>
      <c r="K103" s="139"/>
      <c r="L103" s="139"/>
      <c r="M103" s="139"/>
      <c r="N103" s="139"/>
      <c r="O103" s="139"/>
      <c r="P103" s="139"/>
    </row>
    <row r="104" spans="1:16">
      <c r="A104" s="153"/>
      <c r="B104" s="138"/>
      <c r="C104" s="140"/>
      <c r="D104" s="279"/>
      <c r="E104" s="149"/>
      <c r="F104" s="29"/>
      <c r="G104" s="151"/>
      <c r="H104" s="139"/>
      <c r="I104" s="139"/>
      <c r="J104" s="139"/>
      <c r="K104" s="139"/>
      <c r="L104" s="139"/>
      <c r="M104" s="139"/>
      <c r="N104" s="139"/>
      <c r="O104" s="139"/>
      <c r="P104" s="139"/>
    </row>
    <row r="105" spans="1:16" ht="165.75">
      <c r="A105" s="25">
        <f>COUNT($A$4:A104)+1</f>
        <v>21</v>
      </c>
      <c r="B105" s="26" t="s">
        <v>354</v>
      </c>
      <c r="C105" s="31"/>
      <c r="D105" s="271"/>
      <c r="E105" s="196"/>
      <c r="F105" s="101"/>
      <c r="G105" s="151"/>
      <c r="H105" s="139"/>
      <c r="I105" s="139"/>
      <c r="J105" s="139"/>
      <c r="K105" s="139"/>
      <c r="L105" s="139"/>
      <c r="M105" s="139"/>
      <c r="N105" s="139"/>
      <c r="O105" s="139"/>
      <c r="P105" s="139"/>
    </row>
    <row r="106" spans="1:16">
      <c r="A106" s="25"/>
      <c r="B106" s="205" t="s">
        <v>138</v>
      </c>
      <c r="C106" s="33" t="s">
        <v>149</v>
      </c>
      <c r="D106" s="261">
        <v>2</v>
      </c>
      <c r="E106" s="196"/>
      <c r="F106" s="101"/>
      <c r="G106" s="151"/>
      <c r="H106" s="139"/>
      <c r="I106" s="139"/>
      <c r="J106" s="139"/>
      <c r="K106" s="139"/>
      <c r="L106" s="139"/>
      <c r="M106" s="139"/>
      <c r="N106" s="139"/>
      <c r="O106" s="139"/>
      <c r="P106" s="139"/>
    </row>
    <row r="107" spans="1:16">
      <c r="A107" s="153"/>
      <c r="B107" s="138"/>
      <c r="C107" s="140"/>
      <c r="D107" s="279"/>
      <c r="E107" s="149"/>
      <c r="F107" s="29"/>
      <c r="G107" s="151"/>
      <c r="H107" s="139"/>
      <c r="I107" s="139"/>
      <c r="J107" s="139"/>
      <c r="K107" s="139"/>
      <c r="L107" s="139"/>
      <c r="M107" s="139"/>
      <c r="N107" s="139"/>
      <c r="O107" s="139"/>
      <c r="P107" s="139"/>
    </row>
    <row r="108" spans="1:16" ht="168.75" customHeight="1">
      <c r="A108" s="25">
        <f>COUNT($A$4:A107)+1</f>
        <v>22</v>
      </c>
      <c r="B108" s="26" t="s">
        <v>355</v>
      </c>
      <c r="C108" s="140"/>
      <c r="D108" s="279"/>
      <c r="E108" s="149"/>
      <c r="F108" s="29"/>
      <c r="G108" s="151"/>
      <c r="H108" s="139"/>
      <c r="I108" s="139"/>
      <c r="J108" s="139"/>
      <c r="K108" s="139"/>
      <c r="L108" s="139"/>
      <c r="M108" s="139"/>
      <c r="N108" s="139"/>
      <c r="O108" s="139"/>
      <c r="P108" s="139"/>
    </row>
    <row r="109" spans="1:16">
      <c r="A109" s="25"/>
      <c r="B109" s="205" t="s">
        <v>138</v>
      </c>
      <c r="C109" s="33" t="s">
        <v>149</v>
      </c>
      <c r="D109" s="261">
        <v>1</v>
      </c>
      <c r="E109" s="196"/>
      <c r="F109" s="101"/>
      <c r="G109" s="151"/>
      <c r="H109" s="139"/>
      <c r="I109" s="139"/>
      <c r="J109" s="139"/>
      <c r="K109" s="139"/>
      <c r="L109" s="139"/>
      <c r="M109" s="139"/>
      <c r="N109" s="139"/>
      <c r="O109" s="139"/>
      <c r="P109" s="139"/>
    </row>
    <row r="110" spans="1:16">
      <c r="A110" s="153"/>
      <c r="B110" s="138"/>
      <c r="C110" s="140"/>
      <c r="D110" s="279"/>
      <c r="E110" s="149"/>
      <c r="F110" s="29"/>
      <c r="G110" s="151"/>
      <c r="H110" s="139"/>
      <c r="I110" s="139"/>
      <c r="J110" s="139"/>
      <c r="K110" s="139"/>
      <c r="L110" s="139"/>
      <c r="M110" s="139"/>
      <c r="N110" s="139"/>
      <c r="O110" s="139"/>
      <c r="P110" s="139"/>
    </row>
    <row r="111" spans="1:16" ht="38.25">
      <c r="A111" s="25">
        <f>COUNT($A$4:A110)+1</f>
        <v>23</v>
      </c>
      <c r="B111" s="26" t="s">
        <v>356</v>
      </c>
      <c r="C111" s="33" t="s">
        <v>149</v>
      </c>
      <c r="D111" s="261">
        <v>1</v>
      </c>
      <c r="E111" s="196"/>
      <c r="F111" s="101"/>
      <c r="G111" s="151"/>
      <c r="H111" s="139"/>
      <c r="I111" s="139"/>
      <c r="J111" s="139"/>
      <c r="K111" s="139"/>
      <c r="L111" s="139"/>
      <c r="M111" s="139"/>
      <c r="N111" s="139"/>
      <c r="O111" s="139"/>
      <c r="P111" s="139"/>
    </row>
    <row r="112" spans="1:16">
      <c r="A112" s="153"/>
      <c r="B112" s="138"/>
      <c r="C112" s="140"/>
      <c r="D112" s="279"/>
      <c r="E112" s="149"/>
      <c r="F112" s="29"/>
      <c r="G112" s="151"/>
      <c r="H112" s="139"/>
      <c r="I112" s="139"/>
      <c r="J112" s="139"/>
      <c r="K112" s="139"/>
      <c r="L112" s="139"/>
      <c r="M112" s="139"/>
      <c r="N112" s="139"/>
      <c r="O112" s="139"/>
      <c r="P112" s="139"/>
    </row>
    <row r="113" spans="1:16" ht="66.75">
      <c r="A113" s="25">
        <f>COUNT($A$4:A112)+1</f>
        <v>24</v>
      </c>
      <c r="B113" s="26" t="s">
        <v>359</v>
      </c>
      <c r="C113" s="33"/>
      <c r="D113" s="262"/>
      <c r="E113" s="149"/>
      <c r="F113" s="29"/>
      <c r="G113" s="151"/>
      <c r="H113" s="139"/>
      <c r="I113" s="139"/>
      <c r="J113" s="139"/>
      <c r="K113" s="139"/>
      <c r="L113" s="139"/>
      <c r="M113" s="139"/>
      <c r="N113" s="139"/>
      <c r="O113" s="139"/>
      <c r="P113" s="139"/>
    </row>
    <row r="114" spans="1:16">
      <c r="A114" s="25"/>
      <c r="B114" s="205" t="s">
        <v>360</v>
      </c>
      <c r="C114" s="33" t="s">
        <v>148</v>
      </c>
      <c r="D114" s="262">
        <v>1</v>
      </c>
      <c r="E114" s="149"/>
      <c r="F114" s="29"/>
      <c r="G114" s="151"/>
      <c r="H114" s="139"/>
      <c r="I114" s="139"/>
      <c r="J114" s="139"/>
      <c r="K114" s="139"/>
      <c r="L114" s="139"/>
      <c r="M114" s="139"/>
      <c r="N114" s="139"/>
      <c r="O114" s="139"/>
      <c r="P114" s="139"/>
    </row>
    <row r="115" spans="1:16">
      <c r="A115" s="153"/>
      <c r="B115" s="138"/>
      <c r="C115" s="140"/>
      <c r="D115" s="279"/>
      <c r="E115" s="149"/>
      <c r="F115" s="29"/>
      <c r="G115" s="151"/>
      <c r="H115" s="139"/>
      <c r="I115" s="139"/>
      <c r="J115" s="139"/>
      <c r="K115" s="139"/>
      <c r="L115" s="139"/>
      <c r="M115" s="139"/>
      <c r="N115" s="139"/>
      <c r="O115" s="139"/>
      <c r="P115" s="139"/>
    </row>
    <row r="116" spans="1:16" ht="52.5" customHeight="1">
      <c r="A116" s="25">
        <f>COUNT($A$4:A115)+1</f>
        <v>25</v>
      </c>
      <c r="B116" s="26" t="s">
        <v>220</v>
      </c>
      <c r="C116" s="33"/>
      <c r="D116" s="262"/>
      <c r="E116" s="149"/>
      <c r="F116" s="29"/>
      <c r="G116" s="151"/>
      <c r="H116" s="139"/>
      <c r="I116" s="139"/>
      <c r="J116" s="139"/>
      <c r="K116" s="139"/>
      <c r="L116" s="139"/>
      <c r="M116" s="139"/>
      <c r="N116" s="139"/>
      <c r="O116" s="139"/>
      <c r="P116" s="139"/>
    </row>
    <row r="117" spans="1:16" ht="15.75">
      <c r="A117" s="25"/>
      <c r="B117" s="205" t="s">
        <v>361</v>
      </c>
      <c r="C117" s="33"/>
      <c r="D117" s="262"/>
      <c r="E117" s="149"/>
      <c r="F117" s="29"/>
      <c r="G117" s="151"/>
      <c r="H117" s="139"/>
      <c r="I117" s="139"/>
      <c r="J117" s="139"/>
      <c r="K117" s="139"/>
      <c r="L117" s="139"/>
      <c r="M117" s="139"/>
      <c r="N117" s="139"/>
      <c r="O117" s="139"/>
      <c r="P117" s="139"/>
    </row>
    <row r="118" spans="1:16">
      <c r="A118" s="25"/>
      <c r="B118" s="40" t="s">
        <v>219</v>
      </c>
      <c r="C118" s="33" t="s">
        <v>148</v>
      </c>
      <c r="D118" s="262">
        <v>1</v>
      </c>
      <c r="E118" s="149"/>
      <c r="F118" s="29"/>
      <c r="G118" s="151"/>
      <c r="H118" s="139"/>
      <c r="I118" s="139"/>
      <c r="J118" s="139"/>
      <c r="K118" s="139"/>
      <c r="L118" s="139"/>
      <c r="M118" s="139"/>
      <c r="N118" s="139"/>
      <c r="O118" s="139"/>
      <c r="P118" s="139"/>
    </row>
    <row r="119" spans="1:16">
      <c r="A119" s="153"/>
      <c r="B119" s="138"/>
      <c r="C119" s="140"/>
      <c r="D119" s="279"/>
      <c r="E119" s="149"/>
      <c r="F119" s="29"/>
      <c r="G119" s="151"/>
      <c r="H119" s="139"/>
      <c r="I119" s="139"/>
      <c r="J119" s="139"/>
      <c r="K119" s="139"/>
      <c r="L119" s="139"/>
      <c r="M119" s="139"/>
      <c r="N119" s="139"/>
      <c r="O119" s="139"/>
      <c r="P119" s="139"/>
    </row>
    <row r="120" spans="1:16" ht="89.25">
      <c r="A120" s="25">
        <f>COUNT($A$4:A119)+1</f>
        <v>26</v>
      </c>
      <c r="B120" s="26" t="s">
        <v>362</v>
      </c>
      <c r="C120" s="140"/>
      <c r="D120" s="279"/>
      <c r="E120" s="149"/>
      <c r="F120" s="29"/>
      <c r="G120" s="151"/>
      <c r="H120" s="139"/>
      <c r="I120" s="139"/>
      <c r="J120" s="139"/>
      <c r="K120" s="139"/>
      <c r="L120" s="139"/>
      <c r="M120" s="139"/>
      <c r="N120" s="139"/>
      <c r="O120" s="139"/>
      <c r="P120" s="139"/>
    </row>
    <row r="121" spans="1:16" ht="25.5">
      <c r="A121" s="153"/>
      <c r="B121" s="237" t="s">
        <v>371</v>
      </c>
      <c r="C121" s="140"/>
      <c r="D121" s="279"/>
      <c r="E121" s="149"/>
      <c r="F121" s="29"/>
      <c r="G121" s="151"/>
      <c r="H121" s="139"/>
      <c r="I121" s="139"/>
      <c r="J121" s="139"/>
      <c r="K121" s="139"/>
      <c r="L121" s="139"/>
      <c r="M121" s="139"/>
      <c r="N121" s="139"/>
      <c r="O121" s="139"/>
      <c r="P121" s="139"/>
    </row>
    <row r="122" spans="1:16">
      <c r="A122" s="153"/>
      <c r="B122" s="206" t="s">
        <v>363</v>
      </c>
      <c r="C122" s="140"/>
      <c r="D122" s="279"/>
      <c r="E122" s="149"/>
      <c r="F122" s="29"/>
      <c r="G122" s="151"/>
      <c r="H122" s="139"/>
      <c r="I122" s="139"/>
      <c r="J122" s="139"/>
      <c r="K122" s="139"/>
      <c r="L122" s="139"/>
      <c r="M122" s="139"/>
      <c r="N122" s="139"/>
      <c r="O122" s="139"/>
      <c r="P122" s="139"/>
    </row>
    <row r="123" spans="1:16">
      <c r="A123" s="153"/>
      <c r="B123" s="206" t="s">
        <v>364</v>
      </c>
      <c r="C123" s="140"/>
      <c r="D123" s="279"/>
      <c r="E123" s="149"/>
      <c r="F123" s="29"/>
      <c r="G123" s="151"/>
      <c r="H123" s="139"/>
      <c r="I123" s="139"/>
      <c r="J123" s="139"/>
      <c r="K123" s="139"/>
      <c r="L123" s="139"/>
      <c r="M123" s="139"/>
      <c r="N123" s="139"/>
      <c r="O123" s="139"/>
      <c r="P123" s="139"/>
    </row>
    <row r="124" spans="1:16">
      <c r="A124" s="153"/>
      <c r="B124" s="206" t="s">
        <v>365</v>
      </c>
      <c r="C124" s="140"/>
      <c r="D124" s="279"/>
      <c r="E124" s="149"/>
      <c r="F124" s="29"/>
      <c r="G124" s="151"/>
      <c r="H124" s="139"/>
      <c r="I124" s="139"/>
      <c r="J124" s="139"/>
      <c r="K124" s="139"/>
      <c r="L124" s="139"/>
      <c r="M124" s="139"/>
      <c r="N124" s="139"/>
      <c r="O124" s="139"/>
      <c r="P124" s="139"/>
    </row>
    <row r="125" spans="1:16">
      <c r="A125" s="153"/>
      <c r="B125" s="206" t="s">
        <v>366</v>
      </c>
      <c r="C125" s="140"/>
      <c r="D125" s="279"/>
      <c r="E125" s="149"/>
      <c r="F125" s="29"/>
      <c r="G125" s="151"/>
      <c r="H125" s="139"/>
      <c r="I125" s="139"/>
      <c r="J125" s="139"/>
      <c r="K125" s="139"/>
      <c r="L125" s="139"/>
      <c r="M125" s="139"/>
      <c r="N125" s="139"/>
      <c r="O125" s="139"/>
      <c r="P125" s="139"/>
    </row>
    <row r="126" spans="1:16">
      <c r="A126" s="153"/>
      <c r="B126" s="206" t="s">
        <v>366</v>
      </c>
      <c r="C126" s="140"/>
      <c r="D126" s="279"/>
      <c r="E126" s="149"/>
      <c r="F126" s="29"/>
      <c r="G126" s="151"/>
      <c r="H126" s="139"/>
      <c r="I126" s="139"/>
      <c r="J126" s="139"/>
      <c r="K126" s="139"/>
      <c r="L126" s="139"/>
      <c r="M126" s="139"/>
      <c r="N126" s="139"/>
      <c r="O126" s="139"/>
      <c r="P126" s="139"/>
    </row>
    <row r="127" spans="1:16" ht="27" customHeight="1">
      <c r="A127" s="153"/>
      <c r="B127" s="206" t="s">
        <v>415</v>
      </c>
      <c r="C127" s="140"/>
      <c r="D127" s="279"/>
      <c r="E127" s="149"/>
      <c r="F127" s="29"/>
      <c r="G127" s="151"/>
      <c r="H127" s="139"/>
      <c r="I127" s="139"/>
      <c r="J127" s="139"/>
      <c r="K127" s="139"/>
      <c r="L127" s="139"/>
      <c r="M127" s="139"/>
      <c r="N127" s="139"/>
      <c r="O127" s="139"/>
      <c r="P127" s="139"/>
    </row>
    <row r="128" spans="1:16" ht="25.5">
      <c r="A128" s="153"/>
      <c r="B128" s="206" t="s">
        <v>367</v>
      </c>
      <c r="C128" s="140"/>
      <c r="D128" s="279"/>
      <c r="E128" s="149"/>
      <c r="F128" s="29"/>
      <c r="G128" s="151"/>
      <c r="H128" s="139"/>
      <c r="I128" s="139"/>
      <c r="J128" s="139"/>
      <c r="K128" s="139"/>
      <c r="L128" s="139"/>
      <c r="M128" s="139"/>
      <c r="N128" s="139"/>
      <c r="O128" s="139"/>
      <c r="P128" s="139"/>
    </row>
    <row r="129" spans="1:16">
      <c r="A129" s="153"/>
      <c r="B129" s="206" t="s">
        <v>416</v>
      </c>
      <c r="C129" s="140"/>
      <c r="D129" s="279"/>
      <c r="E129" s="149"/>
      <c r="F129" s="29"/>
      <c r="G129" s="151"/>
      <c r="H129" s="139"/>
      <c r="I129" s="139"/>
      <c r="J129" s="139"/>
      <c r="K129" s="139"/>
      <c r="L129" s="139"/>
      <c r="M129" s="139"/>
      <c r="N129" s="139"/>
      <c r="O129" s="139"/>
      <c r="P129" s="139"/>
    </row>
    <row r="130" spans="1:16">
      <c r="A130" s="153"/>
      <c r="B130" s="206" t="s">
        <v>368</v>
      </c>
      <c r="C130" s="140"/>
      <c r="D130" s="279"/>
      <c r="E130" s="149"/>
      <c r="F130" s="29"/>
      <c r="G130" s="151"/>
      <c r="H130" s="139"/>
      <c r="I130" s="139"/>
      <c r="J130" s="139"/>
      <c r="K130" s="139"/>
      <c r="L130" s="139"/>
      <c r="M130" s="139"/>
      <c r="N130" s="139"/>
      <c r="O130" s="139"/>
      <c r="P130" s="139"/>
    </row>
    <row r="131" spans="1:16" ht="51">
      <c r="A131" s="153"/>
      <c r="B131" s="206" t="s">
        <v>369</v>
      </c>
      <c r="C131" s="140"/>
      <c r="D131" s="279"/>
      <c r="E131" s="149"/>
      <c r="F131" s="29"/>
      <c r="G131" s="151"/>
      <c r="H131" s="139"/>
      <c r="I131" s="139"/>
      <c r="J131" s="139"/>
      <c r="K131" s="139"/>
      <c r="L131" s="139"/>
      <c r="M131" s="139"/>
      <c r="N131" s="139"/>
      <c r="O131" s="139"/>
      <c r="P131" s="139"/>
    </row>
    <row r="132" spans="1:16" ht="38.25">
      <c r="A132" s="153"/>
      <c r="B132" s="206" t="s">
        <v>370</v>
      </c>
      <c r="C132" s="140"/>
      <c r="D132" s="279"/>
      <c r="E132" s="149"/>
      <c r="F132" s="29"/>
      <c r="G132" s="151"/>
      <c r="H132" s="139"/>
      <c r="I132" s="139"/>
      <c r="J132" s="139"/>
      <c r="K132" s="139"/>
      <c r="L132" s="139"/>
      <c r="M132" s="139"/>
      <c r="N132" s="139"/>
      <c r="O132" s="139"/>
      <c r="P132" s="139"/>
    </row>
    <row r="133" spans="1:16">
      <c r="A133" s="153"/>
      <c r="B133" s="206" t="s">
        <v>129</v>
      </c>
      <c r="C133" s="140"/>
      <c r="D133" s="279"/>
      <c r="E133" s="149"/>
      <c r="F133" s="29"/>
      <c r="G133" s="151"/>
      <c r="H133" s="139"/>
      <c r="I133" s="139"/>
      <c r="J133" s="139"/>
      <c r="K133" s="139"/>
      <c r="L133" s="139"/>
      <c r="M133" s="139"/>
      <c r="N133" s="139"/>
      <c r="O133" s="139"/>
      <c r="P133" s="139"/>
    </row>
    <row r="134" spans="1:16">
      <c r="A134" s="153"/>
      <c r="B134" s="206" t="s">
        <v>373</v>
      </c>
      <c r="C134" s="140"/>
      <c r="D134" s="279"/>
      <c r="E134" s="149"/>
      <c r="F134" s="29"/>
      <c r="G134" s="151"/>
      <c r="H134" s="139"/>
      <c r="I134" s="139"/>
      <c r="J134" s="139"/>
      <c r="K134" s="139"/>
      <c r="L134" s="139"/>
      <c r="M134" s="139"/>
      <c r="N134" s="139"/>
      <c r="O134" s="139"/>
      <c r="P134" s="139"/>
    </row>
    <row r="135" spans="1:16">
      <c r="A135" s="153"/>
      <c r="B135" s="206" t="s">
        <v>374</v>
      </c>
      <c r="C135" s="140"/>
      <c r="D135" s="279"/>
      <c r="E135" s="149"/>
      <c r="F135" s="29"/>
      <c r="G135" s="151"/>
      <c r="H135" s="139"/>
      <c r="I135" s="139"/>
      <c r="J135" s="139"/>
      <c r="K135" s="139"/>
      <c r="L135" s="139"/>
      <c r="M135" s="139"/>
      <c r="N135" s="139"/>
      <c r="O135" s="139"/>
      <c r="P135" s="139"/>
    </row>
    <row r="136" spans="1:16">
      <c r="A136" s="153"/>
      <c r="B136" s="206" t="s">
        <v>375</v>
      </c>
      <c r="C136" s="140"/>
      <c r="D136" s="279"/>
      <c r="E136" s="149"/>
      <c r="F136" s="29"/>
      <c r="G136" s="151"/>
      <c r="H136" s="139"/>
      <c r="I136" s="139"/>
      <c r="J136" s="139"/>
      <c r="K136" s="139"/>
      <c r="L136" s="139"/>
      <c r="M136" s="139"/>
      <c r="N136" s="139"/>
      <c r="O136" s="139"/>
      <c r="P136" s="139"/>
    </row>
    <row r="137" spans="1:16">
      <c r="A137" s="153"/>
      <c r="B137" s="206" t="s">
        <v>372</v>
      </c>
      <c r="C137" s="140"/>
      <c r="D137" s="279"/>
      <c r="E137" s="149"/>
      <c r="F137" s="29"/>
      <c r="G137" s="151"/>
      <c r="H137" s="139"/>
      <c r="I137" s="139"/>
      <c r="J137" s="139"/>
      <c r="K137" s="139"/>
      <c r="L137" s="139"/>
      <c r="M137" s="139"/>
      <c r="N137" s="139"/>
      <c r="O137" s="139"/>
      <c r="P137" s="139"/>
    </row>
    <row r="138" spans="1:16" ht="25.5">
      <c r="A138" s="25"/>
      <c r="B138" s="205" t="s">
        <v>432</v>
      </c>
      <c r="C138" s="33" t="s">
        <v>148</v>
      </c>
      <c r="D138" s="262">
        <v>1</v>
      </c>
      <c r="E138" s="149"/>
      <c r="F138" s="29"/>
      <c r="G138" s="151"/>
      <c r="H138" s="139"/>
      <c r="I138" s="139"/>
      <c r="J138" s="139"/>
      <c r="K138" s="139"/>
      <c r="L138" s="139"/>
      <c r="M138" s="139"/>
      <c r="N138" s="139"/>
      <c r="O138" s="139"/>
      <c r="P138" s="139"/>
    </row>
    <row r="139" spans="1:16">
      <c r="A139" s="153"/>
      <c r="B139" s="138"/>
      <c r="C139" s="140"/>
      <c r="D139" s="279"/>
      <c r="E139" s="149"/>
      <c r="F139" s="29"/>
      <c r="G139" s="151"/>
      <c r="H139" s="139"/>
      <c r="I139" s="139"/>
      <c r="J139" s="139"/>
      <c r="K139" s="139"/>
      <c r="L139" s="139"/>
      <c r="M139" s="139"/>
      <c r="N139" s="139"/>
      <c r="O139" s="139"/>
      <c r="P139" s="139"/>
    </row>
    <row r="140" spans="1:16" ht="38.25">
      <c r="A140" s="25">
        <f>COUNT($A$5:A139)+1</f>
        <v>27</v>
      </c>
      <c r="B140" s="26" t="s">
        <v>377</v>
      </c>
      <c r="C140" s="99"/>
      <c r="D140" s="273"/>
      <c r="E140" s="71"/>
      <c r="F140" s="29"/>
      <c r="G140" s="151"/>
      <c r="H140" s="139"/>
      <c r="I140" s="139"/>
      <c r="J140" s="139"/>
      <c r="K140" s="139"/>
      <c r="L140" s="139"/>
      <c r="M140" s="139"/>
      <c r="N140" s="139"/>
      <c r="O140" s="139"/>
      <c r="P140" s="139"/>
    </row>
    <row r="141" spans="1:16">
      <c r="A141" s="25"/>
      <c r="B141" s="195" t="s">
        <v>379</v>
      </c>
      <c r="C141" s="99"/>
      <c r="D141" s="273"/>
      <c r="E141" s="71"/>
      <c r="F141" s="29"/>
      <c r="G141" s="151"/>
      <c r="H141" s="139"/>
      <c r="I141" s="139"/>
      <c r="J141" s="139"/>
      <c r="K141" s="139"/>
      <c r="L141" s="139"/>
      <c r="M141" s="139"/>
      <c r="N141" s="139"/>
      <c r="O141" s="139"/>
      <c r="P141" s="139"/>
    </row>
    <row r="142" spans="1:16">
      <c r="A142" s="51"/>
      <c r="B142" s="195" t="s">
        <v>378</v>
      </c>
      <c r="C142" s="99"/>
      <c r="D142" s="273"/>
      <c r="E142" s="71"/>
      <c r="F142" s="29"/>
      <c r="G142" s="151"/>
      <c r="H142" s="139"/>
      <c r="I142" s="139"/>
      <c r="J142" s="139"/>
      <c r="K142" s="139"/>
      <c r="L142" s="139"/>
      <c r="M142" s="139"/>
      <c r="N142" s="139"/>
      <c r="O142" s="139"/>
      <c r="P142" s="139"/>
    </row>
    <row r="143" spans="1:16">
      <c r="A143" s="51"/>
      <c r="B143" s="205" t="s">
        <v>376</v>
      </c>
      <c r="C143" s="56" t="s">
        <v>149</v>
      </c>
      <c r="D143" s="261">
        <v>1</v>
      </c>
      <c r="E143" s="71"/>
      <c r="F143" s="29"/>
      <c r="G143" s="151"/>
      <c r="H143" s="139"/>
      <c r="I143" s="139"/>
      <c r="J143" s="139"/>
      <c r="K143" s="139"/>
      <c r="L143" s="139"/>
      <c r="M143" s="139"/>
      <c r="N143" s="139"/>
      <c r="O143" s="139"/>
      <c r="P143" s="139"/>
    </row>
    <row r="144" spans="1:16">
      <c r="A144" s="153"/>
      <c r="B144" s="138"/>
      <c r="C144" s="140"/>
      <c r="D144" s="279"/>
      <c r="E144" s="149"/>
      <c r="F144" s="29"/>
      <c r="G144" s="138"/>
      <c r="H144" s="139"/>
      <c r="I144" s="139"/>
      <c r="J144" s="139"/>
      <c r="K144" s="139"/>
      <c r="L144" s="139"/>
      <c r="M144" s="139"/>
      <c r="N144" s="139"/>
      <c r="O144" s="139"/>
      <c r="P144" s="139"/>
    </row>
    <row r="145" spans="1:16" ht="64.5" customHeight="1">
      <c r="A145" s="25">
        <f>COUNT($A$4:A144)+1</f>
        <v>28</v>
      </c>
      <c r="B145" s="26" t="s">
        <v>562</v>
      </c>
      <c r="C145" s="33"/>
      <c r="D145" s="262"/>
      <c r="E145" s="149"/>
      <c r="F145" s="29"/>
      <c r="G145" s="138"/>
      <c r="H145" s="139"/>
      <c r="I145" s="139"/>
      <c r="J145" s="139"/>
      <c r="K145" s="139"/>
      <c r="L145" s="139"/>
      <c r="M145" s="139"/>
      <c r="N145" s="139"/>
      <c r="O145" s="139"/>
      <c r="P145" s="139"/>
    </row>
    <row r="146" spans="1:16">
      <c r="A146" s="25"/>
      <c r="B146" s="205" t="s">
        <v>563</v>
      </c>
      <c r="C146" s="33"/>
      <c r="D146" s="262"/>
      <c r="E146" s="149"/>
      <c r="F146" s="29"/>
      <c r="G146" s="138"/>
      <c r="H146" s="139"/>
      <c r="I146" s="139"/>
      <c r="J146" s="139"/>
      <c r="K146" s="139"/>
      <c r="L146" s="139"/>
      <c r="M146" s="139"/>
      <c r="N146" s="139"/>
      <c r="O146" s="139"/>
      <c r="P146" s="139"/>
    </row>
    <row r="147" spans="1:16">
      <c r="A147" s="25"/>
      <c r="B147" s="205" t="s">
        <v>560</v>
      </c>
      <c r="C147" s="33"/>
      <c r="D147" s="262"/>
      <c r="E147" s="149"/>
      <c r="F147" s="29"/>
      <c r="G147" s="138"/>
      <c r="H147" s="139"/>
      <c r="I147" s="139"/>
      <c r="J147" s="139"/>
      <c r="K147" s="139"/>
      <c r="L147" s="139"/>
      <c r="M147" s="139"/>
      <c r="N147" s="139"/>
      <c r="O147" s="139"/>
      <c r="P147" s="139"/>
    </row>
    <row r="148" spans="1:16" ht="15.75">
      <c r="A148" s="25"/>
      <c r="B148" s="205" t="s">
        <v>561</v>
      </c>
      <c r="C148" s="33"/>
      <c r="D148" s="262"/>
      <c r="E148" s="149"/>
      <c r="F148" s="29"/>
      <c r="G148" s="138"/>
      <c r="H148" s="139"/>
      <c r="I148" s="139"/>
      <c r="J148" s="139"/>
      <c r="K148" s="139"/>
      <c r="L148" s="139"/>
      <c r="M148" s="139"/>
      <c r="N148" s="139"/>
      <c r="O148" s="139"/>
      <c r="P148" s="139"/>
    </row>
    <row r="149" spans="1:16">
      <c r="A149" s="25"/>
      <c r="B149" s="205" t="s">
        <v>380</v>
      </c>
      <c r="C149" s="33" t="s">
        <v>148</v>
      </c>
      <c r="D149" s="262">
        <v>1</v>
      </c>
      <c r="E149" s="223"/>
      <c r="F149" s="29"/>
      <c r="G149" s="150"/>
      <c r="H149" s="139"/>
      <c r="I149" s="139"/>
      <c r="J149" s="139"/>
      <c r="K149" s="139"/>
      <c r="L149" s="139"/>
      <c r="M149" s="139"/>
      <c r="N149" s="139"/>
      <c r="O149" s="139"/>
      <c r="P149" s="139"/>
    </row>
    <row r="150" spans="1:16">
      <c r="A150" s="25"/>
      <c r="B150" s="26"/>
      <c r="C150" s="33"/>
      <c r="D150" s="262"/>
      <c r="E150" s="149"/>
      <c r="F150" s="29"/>
      <c r="G150" s="138"/>
      <c r="H150" s="139"/>
      <c r="I150" s="139"/>
      <c r="J150" s="139"/>
      <c r="K150" s="139"/>
      <c r="L150" s="139"/>
      <c r="M150" s="139"/>
      <c r="N150" s="139"/>
      <c r="O150" s="139"/>
      <c r="P150" s="139"/>
    </row>
    <row r="151" spans="1:16" ht="77.25" customHeight="1">
      <c r="A151" s="25">
        <f>COUNT($A$4:A150)+1</f>
        <v>29</v>
      </c>
      <c r="B151" s="26" t="s">
        <v>383</v>
      </c>
      <c r="C151" s="33"/>
      <c r="D151" s="262"/>
      <c r="E151" s="149"/>
      <c r="F151" s="29"/>
      <c r="G151" s="138"/>
      <c r="H151" s="139"/>
      <c r="I151" s="139"/>
      <c r="J151" s="139"/>
      <c r="K151" s="139"/>
      <c r="L151" s="139"/>
      <c r="M151" s="139"/>
      <c r="N151" s="139"/>
      <c r="O151" s="139"/>
      <c r="P151" s="139"/>
    </row>
    <row r="152" spans="1:16">
      <c r="A152" s="25"/>
      <c r="B152" s="205" t="s">
        <v>381</v>
      </c>
      <c r="C152" s="33"/>
      <c r="D152" s="261"/>
      <c r="E152" s="154"/>
      <c r="F152" s="57"/>
      <c r="G152" s="138"/>
      <c r="H152" s="139"/>
      <c r="I152" s="139"/>
      <c r="J152" s="139"/>
      <c r="K152" s="139"/>
      <c r="L152" s="139"/>
      <c r="M152" s="139"/>
      <c r="N152" s="139"/>
      <c r="O152" s="139"/>
      <c r="P152" s="139"/>
    </row>
    <row r="153" spans="1:16">
      <c r="A153" s="25"/>
      <c r="B153" s="205" t="s">
        <v>384</v>
      </c>
      <c r="C153" s="33"/>
      <c r="D153" s="261"/>
      <c r="E153" s="154"/>
      <c r="F153" s="57"/>
      <c r="G153" s="138"/>
      <c r="H153" s="139"/>
      <c r="I153" s="139"/>
      <c r="J153" s="139"/>
      <c r="K153" s="139"/>
      <c r="L153" s="139"/>
      <c r="M153" s="139"/>
      <c r="N153" s="139"/>
      <c r="O153" s="139"/>
      <c r="P153" s="139"/>
    </row>
    <row r="154" spans="1:16" ht="15.75">
      <c r="A154" s="25"/>
      <c r="B154" s="205" t="s">
        <v>382</v>
      </c>
      <c r="C154" s="33"/>
      <c r="D154" s="261"/>
      <c r="E154" s="154"/>
      <c r="F154" s="57"/>
      <c r="G154" s="138"/>
      <c r="H154" s="139"/>
      <c r="I154" s="139"/>
      <c r="J154" s="139"/>
      <c r="K154" s="139"/>
      <c r="L154" s="139"/>
      <c r="M154" s="139"/>
      <c r="N154" s="139"/>
      <c r="O154" s="139"/>
      <c r="P154" s="139"/>
    </row>
    <row r="155" spans="1:16" ht="25.5">
      <c r="A155" s="25"/>
      <c r="B155" s="205" t="s">
        <v>431</v>
      </c>
      <c r="C155" s="33" t="s">
        <v>148</v>
      </c>
      <c r="D155" s="261">
        <v>2</v>
      </c>
      <c r="E155" s="154"/>
      <c r="F155" s="57"/>
      <c r="G155" s="150"/>
      <c r="H155" s="139"/>
      <c r="I155" s="139"/>
      <c r="J155" s="139"/>
      <c r="K155" s="139"/>
      <c r="L155" s="139"/>
      <c r="M155" s="139"/>
      <c r="N155" s="139"/>
      <c r="O155" s="139"/>
      <c r="P155" s="139"/>
    </row>
    <row r="156" spans="1:16">
      <c r="A156" s="25"/>
      <c r="B156" s="40"/>
      <c r="C156" s="33"/>
      <c r="D156" s="262"/>
      <c r="E156" s="149"/>
      <c r="F156" s="29"/>
      <c r="G156" s="150"/>
      <c r="H156" s="139"/>
      <c r="I156" s="139"/>
      <c r="J156" s="139"/>
      <c r="K156" s="139"/>
      <c r="L156" s="139"/>
      <c r="M156" s="139"/>
      <c r="N156" s="139"/>
      <c r="O156" s="139"/>
      <c r="P156" s="139"/>
    </row>
    <row r="157" spans="1:16" ht="64.5" customHeight="1">
      <c r="A157" s="25">
        <f>COUNT($A$4:A156)+1</f>
        <v>30</v>
      </c>
      <c r="B157" s="26" t="s">
        <v>499</v>
      </c>
      <c r="C157" s="33"/>
      <c r="D157" s="262"/>
      <c r="E157" s="149"/>
      <c r="F157" s="29"/>
      <c r="G157" s="138"/>
      <c r="H157" s="139"/>
      <c r="I157" s="139"/>
      <c r="J157" s="139"/>
      <c r="K157" s="139"/>
      <c r="L157" s="139"/>
      <c r="M157" s="139"/>
      <c r="N157" s="139"/>
      <c r="O157" s="139"/>
      <c r="P157" s="139"/>
    </row>
    <row r="158" spans="1:16" ht="15.75">
      <c r="A158" s="25"/>
      <c r="B158" s="205" t="s">
        <v>445</v>
      </c>
      <c r="C158" s="33"/>
      <c r="D158" s="262"/>
      <c r="E158" s="149"/>
      <c r="F158" s="29"/>
      <c r="G158" s="138"/>
      <c r="H158" s="139"/>
      <c r="I158" s="139"/>
      <c r="J158" s="139"/>
      <c r="K158" s="139"/>
      <c r="L158" s="139"/>
      <c r="M158" s="139"/>
      <c r="N158" s="139"/>
      <c r="O158" s="139"/>
      <c r="P158" s="139"/>
    </row>
    <row r="159" spans="1:16">
      <c r="A159" s="25"/>
      <c r="B159" s="205" t="s">
        <v>385</v>
      </c>
      <c r="C159" s="33"/>
      <c r="D159" s="262"/>
      <c r="E159" s="149"/>
      <c r="F159" s="29"/>
      <c r="G159" s="138"/>
      <c r="H159" s="139"/>
      <c r="I159" s="139"/>
      <c r="J159" s="139"/>
      <c r="K159" s="139"/>
      <c r="L159" s="139"/>
      <c r="M159" s="139"/>
      <c r="N159" s="139"/>
      <c r="O159" s="139"/>
      <c r="P159" s="139"/>
    </row>
    <row r="160" spans="1:16" ht="25.5">
      <c r="A160" s="25"/>
      <c r="B160" s="205" t="s">
        <v>433</v>
      </c>
      <c r="C160" s="33" t="s">
        <v>149</v>
      </c>
      <c r="D160" s="262">
        <v>2</v>
      </c>
      <c r="E160" s="149"/>
      <c r="F160" s="29"/>
      <c r="G160" s="150"/>
      <c r="H160" s="139"/>
      <c r="I160" s="139"/>
      <c r="J160" s="139"/>
      <c r="K160" s="139"/>
      <c r="L160" s="139"/>
      <c r="M160" s="139"/>
      <c r="N160" s="139"/>
      <c r="O160" s="139"/>
      <c r="P160" s="139"/>
    </row>
    <row r="161" spans="1:16">
      <c r="A161" s="25"/>
      <c r="B161" s="40"/>
      <c r="C161" s="33"/>
      <c r="D161" s="262"/>
      <c r="E161" s="149"/>
      <c r="F161" s="29"/>
      <c r="G161" s="138"/>
      <c r="H161" s="139"/>
      <c r="I161" s="139"/>
      <c r="J161" s="139"/>
      <c r="K161" s="139"/>
      <c r="L161" s="139"/>
      <c r="M161" s="139"/>
      <c r="N161" s="139"/>
      <c r="O161" s="139"/>
      <c r="P161" s="139"/>
    </row>
    <row r="162" spans="1:16" ht="27.75" customHeight="1">
      <c r="A162" s="25">
        <f>COUNT($A$4:A161)+1</f>
        <v>31</v>
      </c>
      <c r="B162" s="26" t="s">
        <v>386</v>
      </c>
      <c r="C162" s="33"/>
      <c r="D162" s="262"/>
      <c r="E162" s="149"/>
      <c r="F162" s="29"/>
      <c r="G162" s="138"/>
      <c r="H162" s="155"/>
      <c r="I162" s="139"/>
      <c r="J162" s="139"/>
      <c r="K162" s="139"/>
      <c r="L162" s="139"/>
      <c r="M162" s="139"/>
      <c r="N162" s="139"/>
      <c r="O162" s="139"/>
      <c r="P162" s="139"/>
    </row>
    <row r="163" spans="1:16">
      <c r="A163" s="25"/>
      <c r="B163" s="206" t="s">
        <v>390</v>
      </c>
      <c r="C163" s="33"/>
      <c r="D163" s="262"/>
      <c r="E163" s="149"/>
      <c r="F163" s="29"/>
      <c r="G163" s="138"/>
      <c r="H163" s="155"/>
      <c r="I163" s="139"/>
      <c r="J163" s="139"/>
      <c r="K163" s="139"/>
      <c r="L163" s="139"/>
      <c r="M163" s="139"/>
      <c r="N163" s="139"/>
      <c r="O163" s="139"/>
      <c r="P163" s="139"/>
    </row>
    <row r="164" spans="1:16">
      <c r="A164" s="25"/>
      <c r="B164" s="205" t="s">
        <v>387</v>
      </c>
      <c r="C164" s="33" t="s">
        <v>149</v>
      </c>
      <c r="D164" s="262">
        <v>1</v>
      </c>
      <c r="E164" s="149"/>
      <c r="F164" s="29"/>
      <c r="G164" s="150"/>
      <c r="H164" s="139"/>
      <c r="I164" s="139"/>
      <c r="J164" s="139"/>
      <c r="K164" s="139"/>
      <c r="L164" s="139"/>
      <c r="M164" s="139"/>
      <c r="N164" s="139"/>
      <c r="O164" s="139"/>
      <c r="P164" s="139"/>
    </row>
    <row r="165" spans="1:16">
      <c r="A165" s="25"/>
      <c r="B165" s="26"/>
      <c r="C165" s="33"/>
      <c r="D165" s="262"/>
      <c r="E165" s="149"/>
      <c r="F165" s="29"/>
      <c r="G165" s="138"/>
      <c r="H165" s="139"/>
      <c r="I165" s="139"/>
      <c r="J165" s="139"/>
      <c r="K165" s="139"/>
      <c r="L165" s="139"/>
      <c r="M165" s="139"/>
      <c r="N165" s="139"/>
      <c r="O165" s="139"/>
      <c r="P165" s="139"/>
    </row>
    <row r="166" spans="1:16" ht="27" customHeight="1">
      <c r="A166" s="25">
        <f>COUNT($A$4:A163)+1</f>
        <v>32</v>
      </c>
      <c r="B166" s="26" t="s">
        <v>388</v>
      </c>
      <c r="C166" s="33"/>
      <c r="D166" s="262"/>
      <c r="E166" s="149"/>
      <c r="F166" s="29"/>
      <c r="G166" s="138"/>
      <c r="H166" s="139"/>
      <c r="I166" s="139"/>
      <c r="J166" s="139"/>
      <c r="K166" s="139"/>
      <c r="L166" s="139"/>
      <c r="M166" s="139"/>
      <c r="N166" s="139"/>
      <c r="O166" s="139"/>
      <c r="P166" s="139"/>
    </row>
    <row r="167" spans="1:16" ht="13.5" customHeight="1">
      <c r="A167" s="25"/>
      <c r="B167" s="206" t="s">
        <v>389</v>
      </c>
      <c r="C167" s="33"/>
      <c r="D167" s="262"/>
      <c r="E167" s="149"/>
      <c r="F167" s="29"/>
      <c r="G167" s="138"/>
      <c r="H167" s="139"/>
      <c r="I167" s="139"/>
      <c r="J167" s="139"/>
      <c r="K167" s="139"/>
      <c r="L167" s="139"/>
      <c r="M167" s="139"/>
      <c r="N167" s="139"/>
      <c r="O167" s="139"/>
      <c r="P167" s="139"/>
    </row>
    <row r="168" spans="1:16" ht="27" customHeight="1">
      <c r="A168" s="25"/>
      <c r="B168" s="205" t="s">
        <v>434</v>
      </c>
      <c r="C168" s="33" t="s">
        <v>149</v>
      </c>
      <c r="D168" s="262">
        <v>4</v>
      </c>
      <c r="E168" s="149"/>
      <c r="F168" s="29"/>
      <c r="G168" s="138"/>
      <c r="H168" s="139"/>
      <c r="I168" s="139"/>
      <c r="J168" s="139"/>
      <c r="K168" s="139"/>
      <c r="L168" s="139"/>
      <c r="M168" s="139"/>
      <c r="N168" s="139"/>
      <c r="O168" s="139"/>
      <c r="P168" s="139"/>
    </row>
    <row r="169" spans="1:16">
      <c r="A169" s="25"/>
      <c r="B169" s="26"/>
      <c r="C169" s="33"/>
      <c r="D169" s="262"/>
      <c r="E169" s="149"/>
      <c r="F169" s="29"/>
      <c r="G169" s="138"/>
      <c r="H169" s="139"/>
      <c r="I169" s="139"/>
      <c r="J169" s="139"/>
      <c r="K169" s="139"/>
      <c r="L169" s="139"/>
      <c r="M169" s="139"/>
      <c r="N169" s="139"/>
      <c r="O169" s="139"/>
      <c r="P169" s="139"/>
    </row>
    <row r="170" spans="1:16">
      <c r="A170" s="25">
        <f>COUNT($A$4:A169)+1</f>
        <v>33</v>
      </c>
      <c r="B170" s="40" t="s">
        <v>116</v>
      </c>
      <c r="C170" s="33"/>
      <c r="D170" s="262"/>
      <c r="E170" s="149"/>
      <c r="F170" s="29"/>
      <c r="G170" s="138"/>
      <c r="H170" s="139"/>
      <c r="I170" s="139"/>
      <c r="J170" s="139"/>
      <c r="K170" s="139"/>
      <c r="L170" s="139"/>
      <c r="M170" s="139"/>
      <c r="N170" s="139"/>
      <c r="O170" s="139"/>
      <c r="P170" s="139"/>
    </row>
    <row r="171" spans="1:16" ht="14.25" customHeight="1">
      <c r="A171" s="25"/>
      <c r="B171" s="206" t="s">
        <v>391</v>
      </c>
      <c r="C171" s="33"/>
      <c r="D171" s="262"/>
      <c r="E171" s="149"/>
      <c r="F171" s="29"/>
      <c r="G171" s="138"/>
      <c r="H171" s="139"/>
      <c r="I171" s="139"/>
      <c r="J171" s="139"/>
      <c r="K171" s="139"/>
      <c r="L171" s="139"/>
      <c r="M171" s="139"/>
      <c r="N171" s="139"/>
      <c r="O171" s="139"/>
      <c r="P171" s="139"/>
    </row>
    <row r="172" spans="1:16" ht="25.5">
      <c r="A172" s="25"/>
      <c r="B172" s="205" t="s">
        <v>435</v>
      </c>
      <c r="C172" s="33" t="s">
        <v>149</v>
      </c>
      <c r="D172" s="262">
        <v>1</v>
      </c>
      <c r="E172" s="149"/>
      <c r="F172" s="29"/>
      <c r="G172" s="138"/>
      <c r="H172" s="139"/>
      <c r="I172" s="139"/>
      <c r="J172" s="139"/>
      <c r="K172" s="139"/>
      <c r="L172" s="139"/>
      <c r="M172" s="139"/>
      <c r="N172" s="139"/>
      <c r="O172" s="139"/>
      <c r="P172" s="139"/>
    </row>
    <row r="173" spans="1:16">
      <c r="A173" s="25"/>
      <c r="B173" s="26"/>
      <c r="C173" s="33"/>
      <c r="D173" s="262"/>
      <c r="E173" s="149"/>
      <c r="F173" s="29"/>
      <c r="G173" s="138"/>
      <c r="H173" s="139"/>
      <c r="I173" s="139"/>
      <c r="J173" s="139"/>
      <c r="K173" s="139"/>
      <c r="L173" s="139"/>
      <c r="M173" s="139"/>
      <c r="N173" s="139"/>
      <c r="O173" s="139"/>
      <c r="P173" s="139"/>
    </row>
    <row r="174" spans="1:16" ht="27" customHeight="1">
      <c r="A174" s="25">
        <f>COUNT($A$4:A173)+1</f>
        <v>34</v>
      </c>
      <c r="B174" s="26" t="s">
        <v>392</v>
      </c>
      <c r="C174" s="33"/>
      <c r="D174" s="262"/>
      <c r="E174" s="149"/>
      <c r="F174" s="29"/>
      <c r="G174" s="138"/>
      <c r="H174" s="139"/>
      <c r="I174" s="139"/>
      <c r="J174" s="139"/>
      <c r="K174" s="139"/>
      <c r="L174" s="139"/>
      <c r="M174" s="139"/>
      <c r="N174" s="139"/>
      <c r="O174" s="139"/>
      <c r="P174" s="139"/>
    </row>
    <row r="175" spans="1:16">
      <c r="A175" s="25"/>
      <c r="B175" s="206" t="s">
        <v>394</v>
      </c>
      <c r="C175" s="33"/>
      <c r="D175" s="262"/>
      <c r="E175" s="149"/>
      <c r="F175" s="29"/>
      <c r="G175" s="138"/>
      <c r="H175" s="139"/>
      <c r="I175" s="139"/>
      <c r="J175" s="139"/>
      <c r="K175" s="139"/>
      <c r="L175" s="139"/>
      <c r="M175" s="139"/>
      <c r="N175" s="139"/>
      <c r="O175" s="139"/>
      <c r="P175" s="139"/>
    </row>
    <row r="176" spans="1:16">
      <c r="A176" s="25"/>
      <c r="B176" s="136" t="s">
        <v>54</v>
      </c>
      <c r="C176" s="33"/>
      <c r="D176" s="262"/>
      <c r="E176" s="149"/>
      <c r="F176" s="29"/>
      <c r="G176" s="138"/>
      <c r="H176" s="139"/>
      <c r="I176" s="139"/>
      <c r="J176" s="139"/>
      <c r="K176" s="139"/>
      <c r="L176" s="139"/>
      <c r="M176" s="139"/>
      <c r="N176" s="139"/>
      <c r="O176" s="139"/>
      <c r="P176" s="139"/>
    </row>
    <row r="177" spans="1:16">
      <c r="A177" s="25"/>
      <c r="B177" s="205" t="s">
        <v>393</v>
      </c>
      <c r="C177" s="33" t="s">
        <v>149</v>
      </c>
      <c r="D177" s="262">
        <v>1</v>
      </c>
      <c r="E177" s="149"/>
      <c r="F177" s="29"/>
      <c r="G177" s="150"/>
      <c r="H177" s="139"/>
      <c r="I177" s="139"/>
      <c r="J177" s="139"/>
      <c r="K177" s="139"/>
      <c r="L177" s="139"/>
      <c r="M177" s="139"/>
      <c r="N177" s="139"/>
      <c r="O177" s="139"/>
      <c r="P177" s="139"/>
    </row>
    <row r="178" spans="1:16">
      <c r="A178" s="25"/>
      <c r="B178" s="26"/>
      <c r="C178" s="33"/>
      <c r="D178" s="262"/>
      <c r="E178" s="149"/>
      <c r="F178" s="29"/>
      <c r="G178" s="138"/>
      <c r="H178" s="139"/>
      <c r="I178" s="139"/>
      <c r="J178" s="139"/>
      <c r="K178" s="139"/>
      <c r="L178" s="139"/>
      <c r="M178" s="139"/>
      <c r="N178" s="139"/>
      <c r="O178" s="139"/>
      <c r="P178" s="139"/>
    </row>
    <row r="179" spans="1:16" ht="52.5" customHeight="1">
      <c r="A179" s="25">
        <f>COUNT($A$4:A178)+1</f>
        <v>35</v>
      </c>
      <c r="B179" s="26" t="s">
        <v>566</v>
      </c>
      <c r="C179" s="163"/>
      <c r="D179" s="280"/>
      <c r="E179" s="149"/>
      <c r="F179" s="101"/>
      <c r="G179" s="138"/>
      <c r="H179" s="139"/>
      <c r="I179" s="139"/>
      <c r="J179" s="139"/>
      <c r="K179" s="139"/>
      <c r="L179" s="139"/>
      <c r="M179" s="139"/>
      <c r="N179" s="139"/>
      <c r="O179" s="139"/>
      <c r="P179" s="139"/>
    </row>
    <row r="180" spans="1:16" ht="25.5">
      <c r="A180" s="25"/>
      <c r="B180" s="43" t="s">
        <v>221</v>
      </c>
      <c r="C180" s="163"/>
      <c r="D180" s="280"/>
      <c r="E180" s="149"/>
      <c r="F180" s="101"/>
      <c r="G180" s="138"/>
      <c r="H180" s="139"/>
      <c r="I180" s="139"/>
      <c r="J180" s="139"/>
      <c r="K180" s="139"/>
      <c r="L180" s="139"/>
      <c r="M180" s="139"/>
      <c r="N180" s="139"/>
      <c r="O180" s="139"/>
      <c r="P180" s="139"/>
    </row>
    <row r="181" spans="1:16" ht="15.75">
      <c r="A181" s="25"/>
      <c r="B181" s="206" t="s">
        <v>564</v>
      </c>
      <c r="C181" s="163"/>
      <c r="D181" s="280"/>
      <c r="E181" s="149"/>
      <c r="F181" s="101"/>
      <c r="G181" s="138"/>
      <c r="H181" s="139"/>
      <c r="I181" s="139"/>
      <c r="J181" s="139"/>
      <c r="K181" s="139"/>
      <c r="L181" s="139"/>
      <c r="M181" s="139"/>
      <c r="N181" s="139"/>
      <c r="O181" s="139"/>
      <c r="P181" s="139"/>
    </row>
    <row r="182" spans="1:16">
      <c r="A182" s="25"/>
      <c r="B182" s="206" t="s">
        <v>565</v>
      </c>
      <c r="C182" s="163"/>
      <c r="D182" s="280"/>
      <c r="E182" s="149"/>
      <c r="F182" s="101"/>
      <c r="G182" s="138"/>
      <c r="H182" s="139"/>
      <c r="I182" s="139"/>
      <c r="J182" s="139"/>
      <c r="K182" s="139"/>
      <c r="L182" s="139"/>
      <c r="M182" s="139"/>
      <c r="N182" s="139"/>
      <c r="O182" s="139"/>
      <c r="P182" s="139"/>
    </row>
    <row r="183" spans="1:16" ht="27" customHeight="1">
      <c r="A183" s="25"/>
      <c r="B183" s="205" t="s">
        <v>436</v>
      </c>
      <c r="C183" s="33" t="s">
        <v>149</v>
      </c>
      <c r="D183" s="262">
        <v>1</v>
      </c>
      <c r="E183" s="149"/>
      <c r="F183" s="101"/>
      <c r="G183" s="156"/>
      <c r="H183" s="139"/>
      <c r="I183" s="139"/>
      <c r="J183" s="139"/>
      <c r="K183" s="139"/>
      <c r="L183" s="139"/>
      <c r="M183" s="139"/>
      <c r="N183" s="139"/>
      <c r="O183" s="139"/>
      <c r="P183" s="139"/>
    </row>
    <row r="184" spans="1:16">
      <c r="A184" s="25"/>
      <c r="B184" s="40"/>
      <c r="C184" s="33"/>
      <c r="D184" s="262"/>
      <c r="E184" s="149"/>
      <c r="F184" s="29"/>
      <c r="G184" s="157"/>
      <c r="H184" s="139"/>
      <c r="I184" s="139"/>
      <c r="J184" s="139"/>
      <c r="K184" s="139"/>
      <c r="L184" s="139"/>
      <c r="M184" s="139"/>
      <c r="N184" s="139"/>
      <c r="O184" s="139"/>
      <c r="P184" s="139"/>
    </row>
    <row r="185" spans="1:16" ht="52.5" customHeight="1">
      <c r="A185" s="25">
        <f>COUNT($A$4:A184)+1</f>
        <v>36</v>
      </c>
      <c r="B185" s="26" t="s">
        <v>164</v>
      </c>
      <c r="C185" s="140"/>
      <c r="D185" s="279"/>
      <c r="E185" s="149"/>
      <c r="F185" s="29"/>
      <c r="G185" s="138"/>
      <c r="H185" s="139"/>
      <c r="I185" s="139"/>
      <c r="J185" s="139"/>
      <c r="K185" s="139"/>
      <c r="L185" s="139"/>
      <c r="M185" s="139"/>
      <c r="N185" s="139"/>
      <c r="O185" s="139"/>
      <c r="P185" s="139"/>
    </row>
    <row r="186" spans="1:16">
      <c r="A186" s="153"/>
      <c r="B186" s="30" t="s">
        <v>145</v>
      </c>
      <c r="C186" s="31" t="s">
        <v>148</v>
      </c>
      <c r="D186" s="281">
        <v>2</v>
      </c>
      <c r="E186" s="71"/>
      <c r="F186" s="29"/>
      <c r="G186" s="150"/>
      <c r="H186" s="139"/>
      <c r="I186" s="139"/>
      <c r="J186" s="139"/>
      <c r="K186" s="139"/>
      <c r="L186" s="139"/>
      <c r="M186" s="139"/>
      <c r="N186" s="139"/>
      <c r="O186" s="139"/>
      <c r="P186" s="139"/>
    </row>
    <row r="187" spans="1:16">
      <c r="A187" s="25"/>
      <c r="B187" s="30" t="s">
        <v>150</v>
      </c>
      <c r="C187" s="31" t="s">
        <v>148</v>
      </c>
      <c r="D187" s="281">
        <v>3</v>
      </c>
      <c r="E187" s="71"/>
      <c r="F187" s="29"/>
      <c r="G187" s="150"/>
      <c r="H187" s="139"/>
      <c r="I187" s="139"/>
      <c r="J187" s="139"/>
      <c r="K187" s="139"/>
      <c r="L187" s="139"/>
      <c r="M187" s="139"/>
      <c r="N187" s="139"/>
      <c r="O187" s="139"/>
      <c r="P187" s="139"/>
    </row>
    <row r="188" spans="1:16">
      <c r="A188" s="25"/>
      <c r="B188" s="30" t="s">
        <v>5</v>
      </c>
      <c r="C188" s="31" t="s">
        <v>148</v>
      </c>
      <c r="D188" s="281">
        <v>1</v>
      </c>
      <c r="E188" s="71"/>
      <c r="F188" s="29"/>
      <c r="G188" s="150"/>
      <c r="H188" s="139"/>
      <c r="I188" s="139"/>
      <c r="J188" s="139"/>
      <c r="K188" s="139"/>
      <c r="L188" s="139"/>
      <c r="M188" s="139"/>
      <c r="N188" s="139"/>
      <c r="O188" s="139"/>
      <c r="P188" s="139"/>
    </row>
    <row r="189" spans="1:16">
      <c r="A189" s="25"/>
      <c r="B189" s="40"/>
      <c r="C189" s="33"/>
      <c r="D189" s="262"/>
      <c r="E189" s="149"/>
      <c r="F189" s="29"/>
      <c r="G189" s="138"/>
      <c r="H189" s="139"/>
      <c r="I189" s="139"/>
      <c r="J189" s="139"/>
      <c r="K189" s="139"/>
      <c r="L189" s="139"/>
      <c r="M189" s="139"/>
      <c r="N189" s="139"/>
      <c r="O189" s="139"/>
      <c r="P189" s="139"/>
    </row>
    <row r="190" spans="1:16" ht="52.5" customHeight="1">
      <c r="A190" s="25">
        <f>COUNT($A$4:A189)+1</f>
        <v>37</v>
      </c>
      <c r="B190" s="26" t="s">
        <v>167</v>
      </c>
      <c r="C190" s="140"/>
      <c r="D190" s="279"/>
      <c r="E190" s="149"/>
      <c r="F190" s="29"/>
      <c r="G190" s="138"/>
      <c r="H190" s="139"/>
      <c r="I190" s="139"/>
      <c r="J190" s="139"/>
      <c r="K190" s="139"/>
      <c r="L190" s="139"/>
      <c r="M190" s="139"/>
      <c r="N190" s="139"/>
      <c r="O190" s="139"/>
      <c r="P190" s="139"/>
    </row>
    <row r="191" spans="1:16">
      <c r="A191" s="25"/>
      <c r="B191" s="30" t="s">
        <v>7</v>
      </c>
      <c r="C191" s="31" t="s">
        <v>148</v>
      </c>
      <c r="D191" s="281">
        <v>13</v>
      </c>
      <c r="E191" s="149"/>
      <c r="F191" s="29"/>
      <c r="G191" s="162"/>
      <c r="H191" s="139"/>
      <c r="I191" s="139"/>
      <c r="J191" s="139"/>
      <c r="K191" s="139"/>
      <c r="L191" s="139"/>
      <c r="M191" s="139"/>
      <c r="N191" s="139"/>
      <c r="O191" s="139"/>
      <c r="P191" s="139"/>
    </row>
    <row r="192" spans="1:16">
      <c r="A192" s="153"/>
      <c r="B192" s="30"/>
      <c r="C192" s="33"/>
      <c r="D192" s="262"/>
      <c r="E192" s="149"/>
      <c r="F192" s="29"/>
      <c r="G192" s="138"/>
      <c r="H192" s="139"/>
      <c r="I192" s="139"/>
      <c r="J192" s="139"/>
      <c r="K192" s="139"/>
      <c r="L192" s="139"/>
      <c r="M192" s="139"/>
      <c r="N192" s="139"/>
      <c r="O192" s="139"/>
      <c r="P192" s="139"/>
    </row>
    <row r="193" spans="1:16" ht="53.25" customHeight="1">
      <c r="A193" s="25">
        <f>COUNT($A$4:A192)+1</f>
        <v>38</v>
      </c>
      <c r="B193" s="26" t="s">
        <v>165</v>
      </c>
      <c r="C193" s="140"/>
      <c r="D193" s="279"/>
      <c r="E193" s="149"/>
      <c r="F193" s="29"/>
      <c r="G193" s="138"/>
      <c r="H193" s="139"/>
      <c r="I193" s="139"/>
      <c r="J193" s="139"/>
      <c r="K193" s="139"/>
      <c r="L193" s="139"/>
      <c r="M193" s="139"/>
      <c r="N193" s="139"/>
      <c r="O193" s="139"/>
      <c r="P193" s="139"/>
    </row>
    <row r="194" spans="1:16">
      <c r="A194" s="25"/>
      <c r="B194" s="30" t="s">
        <v>150</v>
      </c>
      <c r="C194" s="33" t="s">
        <v>148</v>
      </c>
      <c r="D194" s="262">
        <v>1</v>
      </c>
      <c r="E194" s="149"/>
      <c r="F194" s="29"/>
      <c r="G194" s="150"/>
      <c r="H194" s="139"/>
      <c r="I194" s="139"/>
      <c r="J194" s="139"/>
      <c r="K194" s="139"/>
      <c r="L194" s="139"/>
      <c r="M194" s="139"/>
      <c r="N194" s="139"/>
      <c r="O194" s="139"/>
      <c r="P194" s="139"/>
    </row>
    <row r="195" spans="1:16">
      <c r="A195" s="153"/>
      <c r="B195" s="30"/>
      <c r="C195" s="33"/>
      <c r="D195" s="262"/>
      <c r="E195" s="149"/>
      <c r="F195" s="29"/>
      <c r="G195" s="138"/>
      <c r="H195" s="139"/>
      <c r="I195" s="139"/>
      <c r="J195" s="139"/>
      <c r="K195" s="139"/>
      <c r="L195" s="139"/>
      <c r="M195" s="139"/>
      <c r="N195" s="139"/>
      <c r="O195" s="139"/>
      <c r="P195" s="139"/>
    </row>
    <row r="196" spans="1:16" ht="78" customHeight="1">
      <c r="A196" s="25">
        <f>COUNT($A$4:A195)+1</f>
        <v>39</v>
      </c>
      <c r="B196" s="26" t="s">
        <v>44</v>
      </c>
      <c r="C196" s="140"/>
      <c r="D196" s="279"/>
      <c r="E196" s="149"/>
      <c r="F196" s="29"/>
      <c r="G196" s="138"/>
      <c r="H196" s="139"/>
      <c r="I196" s="139"/>
      <c r="J196" s="139"/>
      <c r="K196" s="139"/>
      <c r="L196" s="139"/>
      <c r="M196" s="139"/>
      <c r="N196" s="139"/>
      <c r="O196" s="139"/>
      <c r="P196" s="139"/>
    </row>
    <row r="197" spans="1:16">
      <c r="A197" s="25"/>
      <c r="B197" s="103" t="s">
        <v>66</v>
      </c>
      <c r="C197" s="140"/>
      <c r="D197" s="279"/>
      <c r="E197" s="149"/>
      <c r="F197" s="29"/>
      <c r="G197" s="138"/>
      <c r="H197" s="139"/>
      <c r="I197" s="139"/>
      <c r="J197" s="139"/>
      <c r="K197" s="139"/>
      <c r="L197" s="139"/>
      <c r="M197" s="139"/>
      <c r="N197" s="139"/>
      <c r="O197" s="139"/>
      <c r="P197" s="139"/>
    </row>
    <row r="198" spans="1:16">
      <c r="A198" s="153"/>
      <c r="B198" s="30" t="s">
        <v>7</v>
      </c>
      <c r="C198" s="33" t="s">
        <v>148</v>
      </c>
      <c r="D198" s="262">
        <v>1</v>
      </c>
      <c r="E198" s="160"/>
      <c r="F198" s="29"/>
      <c r="G198" s="150"/>
      <c r="H198" s="139"/>
      <c r="I198" s="139"/>
      <c r="J198" s="139"/>
      <c r="K198" s="139"/>
      <c r="L198" s="139"/>
      <c r="M198" s="139"/>
      <c r="N198" s="139"/>
      <c r="O198" s="139"/>
      <c r="P198" s="139"/>
    </row>
    <row r="199" spans="1:16">
      <c r="A199" s="153"/>
      <c r="B199" s="30"/>
      <c r="C199" s="33"/>
      <c r="D199" s="262"/>
      <c r="E199" s="149"/>
      <c r="F199" s="29"/>
      <c r="G199" s="138"/>
      <c r="H199" s="139"/>
      <c r="I199" s="139"/>
      <c r="J199" s="139"/>
      <c r="K199" s="139"/>
      <c r="L199" s="139"/>
      <c r="M199" s="139"/>
      <c r="N199" s="139"/>
      <c r="O199" s="139"/>
      <c r="P199" s="139"/>
    </row>
    <row r="200" spans="1:16" ht="52.5" customHeight="1">
      <c r="A200" s="25">
        <f>COUNT($A$4:A199)+1</f>
        <v>40</v>
      </c>
      <c r="B200" s="26" t="s">
        <v>168</v>
      </c>
      <c r="C200" s="140"/>
      <c r="D200" s="279"/>
      <c r="E200" s="149"/>
      <c r="F200" s="29"/>
      <c r="G200" s="138"/>
      <c r="H200" s="139"/>
      <c r="I200" s="139"/>
      <c r="J200" s="139"/>
      <c r="K200" s="139"/>
      <c r="L200" s="139"/>
      <c r="M200" s="139"/>
      <c r="N200" s="139"/>
      <c r="O200" s="139"/>
      <c r="P200" s="139"/>
    </row>
    <row r="201" spans="1:16">
      <c r="A201" s="153"/>
      <c r="B201" s="30" t="s">
        <v>7</v>
      </c>
      <c r="C201" s="33" t="s">
        <v>148</v>
      </c>
      <c r="D201" s="262">
        <v>3</v>
      </c>
      <c r="E201" s="160"/>
      <c r="F201" s="29"/>
      <c r="G201" s="150"/>
      <c r="H201" s="139"/>
      <c r="I201" s="139"/>
      <c r="J201" s="139"/>
      <c r="K201" s="139"/>
      <c r="L201" s="139"/>
      <c r="M201" s="139"/>
      <c r="N201" s="139"/>
      <c r="O201" s="139"/>
      <c r="P201" s="139"/>
    </row>
    <row r="202" spans="1:16">
      <c r="A202" s="153"/>
      <c r="B202" s="30"/>
      <c r="C202" s="33"/>
      <c r="D202" s="262"/>
      <c r="E202" s="149"/>
      <c r="F202" s="29"/>
      <c r="G202" s="138"/>
      <c r="H202" s="139"/>
      <c r="I202" s="139"/>
      <c r="J202" s="139"/>
      <c r="K202" s="139"/>
      <c r="L202" s="139"/>
      <c r="M202" s="139"/>
      <c r="N202" s="139"/>
      <c r="O202" s="139"/>
      <c r="P202" s="139"/>
    </row>
    <row r="203" spans="1:16" ht="52.5" customHeight="1">
      <c r="A203" s="25">
        <f>COUNT($A$4:A202)+1</f>
        <v>41</v>
      </c>
      <c r="B203" s="26" t="s">
        <v>174</v>
      </c>
      <c r="C203" s="140"/>
      <c r="D203" s="279"/>
      <c r="E203" s="149"/>
      <c r="F203" s="29"/>
      <c r="G203" s="138"/>
      <c r="H203" s="139"/>
      <c r="I203" s="139"/>
      <c r="J203" s="139"/>
      <c r="K203" s="139"/>
      <c r="L203" s="139"/>
      <c r="M203" s="139"/>
      <c r="N203" s="139"/>
      <c r="O203" s="139"/>
      <c r="P203" s="139"/>
    </row>
    <row r="204" spans="1:16">
      <c r="A204" s="153"/>
      <c r="B204" s="30" t="s">
        <v>7</v>
      </c>
      <c r="C204" s="33" t="s">
        <v>148</v>
      </c>
      <c r="D204" s="262">
        <v>2</v>
      </c>
      <c r="E204" s="149"/>
      <c r="F204" s="29"/>
      <c r="G204" s="150"/>
      <c r="H204" s="139"/>
      <c r="I204" s="139"/>
      <c r="J204" s="139"/>
      <c r="K204" s="139"/>
      <c r="L204" s="139"/>
      <c r="M204" s="139"/>
      <c r="N204" s="139"/>
      <c r="O204" s="139"/>
      <c r="P204" s="139"/>
    </row>
    <row r="205" spans="1:16">
      <c r="A205" s="153"/>
      <c r="B205" s="138"/>
      <c r="C205" s="140"/>
      <c r="D205" s="279"/>
      <c r="E205" s="149"/>
      <c r="F205" s="29"/>
      <c r="G205" s="138"/>
      <c r="H205" s="139"/>
      <c r="I205" s="139"/>
      <c r="J205" s="139"/>
      <c r="K205" s="139"/>
      <c r="L205" s="139"/>
      <c r="M205" s="139"/>
      <c r="N205" s="139"/>
      <c r="O205" s="139"/>
      <c r="P205" s="139"/>
    </row>
    <row r="206" spans="1:16" ht="53.25" customHeight="1">
      <c r="A206" s="25">
        <f>COUNT($A$4:A205)+1</f>
        <v>42</v>
      </c>
      <c r="B206" s="26" t="s">
        <v>169</v>
      </c>
      <c r="C206" s="140"/>
      <c r="D206" s="265"/>
      <c r="E206" s="142"/>
      <c r="F206" s="148"/>
      <c r="G206" s="138"/>
      <c r="H206" s="139"/>
      <c r="I206" s="139"/>
      <c r="J206" s="139"/>
      <c r="K206" s="139"/>
      <c r="L206" s="139"/>
      <c r="M206" s="139"/>
      <c r="N206" s="139"/>
      <c r="O206" s="139"/>
      <c r="P206" s="139"/>
    </row>
    <row r="207" spans="1:16">
      <c r="A207" s="153"/>
      <c r="B207" s="213" t="s">
        <v>5</v>
      </c>
      <c r="C207" s="33" t="s">
        <v>148</v>
      </c>
      <c r="D207" s="261">
        <v>1</v>
      </c>
      <c r="E207" s="149"/>
      <c r="F207" s="29"/>
      <c r="G207" s="138"/>
      <c r="H207" s="139"/>
      <c r="I207" s="139"/>
      <c r="J207" s="139"/>
      <c r="K207" s="139"/>
      <c r="L207" s="139"/>
      <c r="M207" s="139"/>
      <c r="N207" s="139"/>
      <c r="O207" s="139"/>
      <c r="P207" s="139"/>
    </row>
    <row r="208" spans="1:16">
      <c r="A208" s="153"/>
      <c r="B208" s="138"/>
      <c r="C208" s="140"/>
      <c r="D208" s="279"/>
      <c r="E208" s="149"/>
      <c r="F208" s="29"/>
      <c r="G208" s="138"/>
      <c r="H208" s="139"/>
      <c r="I208" s="139"/>
      <c r="J208" s="139"/>
      <c r="K208" s="139"/>
      <c r="L208" s="139"/>
      <c r="M208" s="139"/>
      <c r="N208" s="139"/>
      <c r="O208" s="139"/>
      <c r="P208" s="139"/>
    </row>
    <row r="209" spans="1:16" ht="53.25" customHeight="1">
      <c r="A209" s="25">
        <f>COUNT($A$4:A208)+1</f>
        <v>43</v>
      </c>
      <c r="B209" s="26" t="s">
        <v>170</v>
      </c>
      <c r="C209" s="140"/>
      <c r="D209" s="279"/>
      <c r="E209" s="149"/>
      <c r="F209" s="29"/>
      <c r="G209" s="138"/>
      <c r="H209" s="139"/>
      <c r="I209" s="139"/>
      <c r="J209" s="139"/>
      <c r="K209" s="139"/>
      <c r="L209" s="139"/>
      <c r="M209" s="139"/>
      <c r="N209" s="139"/>
      <c r="O209" s="139"/>
      <c r="P209" s="139"/>
    </row>
    <row r="210" spans="1:16">
      <c r="A210" s="25"/>
      <c r="B210" s="30" t="s">
        <v>6</v>
      </c>
      <c r="C210" s="33" t="s">
        <v>148</v>
      </c>
      <c r="D210" s="262">
        <v>4</v>
      </c>
      <c r="E210" s="160"/>
      <c r="F210" s="29"/>
      <c r="G210" s="150"/>
      <c r="H210" s="139"/>
      <c r="I210" s="139"/>
      <c r="J210" s="139"/>
      <c r="K210" s="139"/>
      <c r="L210" s="139"/>
      <c r="M210" s="139"/>
      <c r="N210" s="139"/>
      <c r="O210" s="139"/>
      <c r="P210" s="139"/>
    </row>
    <row r="211" spans="1:16">
      <c r="A211" s="153"/>
      <c r="B211" s="138"/>
      <c r="C211" s="140"/>
      <c r="D211" s="279"/>
      <c r="E211" s="149"/>
      <c r="F211" s="29"/>
      <c r="G211" s="138"/>
      <c r="H211" s="139"/>
      <c r="I211" s="139"/>
      <c r="J211" s="139"/>
      <c r="K211" s="139"/>
      <c r="L211" s="139"/>
      <c r="M211" s="139"/>
      <c r="N211" s="139"/>
      <c r="O211" s="139"/>
      <c r="P211" s="139"/>
    </row>
    <row r="212" spans="1:16" ht="78" customHeight="1">
      <c r="A212" s="25">
        <f>COUNT($A$4:A211)+1</f>
        <v>44</v>
      </c>
      <c r="B212" s="26" t="s">
        <v>65</v>
      </c>
      <c r="C212" s="140"/>
      <c r="D212" s="265"/>
      <c r="E212" s="160"/>
      <c r="F212" s="29"/>
      <c r="G212" s="138"/>
      <c r="H212" s="139"/>
      <c r="I212" s="139"/>
      <c r="J212" s="139"/>
      <c r="K212" s="139"/>
      <c r="L212" s="139"/>
      <c r="M212" s="139"/>
      <c r="N212" s="139"/>
      <c r="O212" s="139"/>
      <c r="P212" s="139"/>
    </row>
    <row r="213" spans="1:16">
      <c r="A213" s="25"/>
      <c r="B213" s="138" t="s">
        <v>150</v>
      </c>
      <c r="C213" s="33" t="s">
        <v>10</v>
      </c>
      <c r="D213" s="261">
        <v>5</v>
      </c>
      <c r="E213" s="160"/>
      <c r="F213" s="29"/>
      <c r="G213" s="138"/>
      <c r="H213" s="139"/>
      <c r="I213" s="139"/>
      <c r="J213" s="139"/>
      <c r="K213" s="139"/>
      <c r="L213" s="139"/>
      <c r="M213" s="139"/>
      <c r="N213" s="139"/>
      <c r="O213" s="139"/>
      <c r="P213" s="139"/>
    </row>
    <row r="214" spans="1:16">
      <c r="A214" s="25"/>
      <c r="B214" s="138" t="s">
        <v>5</v>
      </c>
      <c r="C214" s="33" t="s">
        <v>10</v>
      </c>
      <c r="D214" s="261">
        <v>15</v>
      </c>
      <c r="E214" s="160"/>
      <c r="F214" s="29"/>
      <c r="G214" s="138"/>
      <c r="H214" s="139"/>
      <c r="I214" s="139"/>
      <c r="J214" s="139"/>
      <c r="K214" s="139"/>
      <c r="L214" s="139"/>
      <c r="M214" s="139"/>
      <c r="N214" s="139"/>
      <c r="O214" s="139"/>
      <c r="P214" s="139"/>
    </row>
    <row r="215" spans="1:16">
      <c r="A215" s="25"/>
      <c r="B215" s="138" t="s">
        <v>6</v>
      </c>
      <c r="C215" s="33" t="s">
        <v>10</v>
      </c>
      <c r="D215" s="261">
        <v>4</v>
      </c>
      <c r="E215" s="160"/>
      <c r="F215" s="29"/>
      <c r="G215" s="138"/>
      <c r="H215" s="139"/>
      <c r="I215" s="139"/>
      <c r="J215" s="139"/>
      <c r="K215" s="139"/>
      <c r="L215" s="139"/>
      <c r="M215" s="139"/>
      <c r="N215" s="139"/>
      <c r="O215" s="139"/>
      <c r="P215" s="139"/>
    </row>
    <row r="216" spans="1:16">
      <c r="A216" s="153"/>
      <c r="B216" s="138" t="s">
        <v>7</v>
      </c>
      <c r="C216" s="33" t="s">
        <v>10</v>
      </c>
      <c r="D216" s="261">
        <v>71</v>
      </c>
      <c r="E216" s="160"/>
      <c r="F216" s="29"/>
      <c r="G216" s="138"/>
      <c r="H216" s="139"/>
      <c r="I216" s="139"/>
      <c r="J216" s="139"/>
      <c r="K216" s="139"/>
      <c r="L216" s="139"/>
      <c r="M216" s="139"/>
      <c r="N216" s="139"/>
      <c r="O216" s="139"/>
      <c r="P216" s="139"/>
    </row>
    <row r="217" spans="1:16">
      <c r="A217" s="153"/>
      <c r="B217" s="138" t="s">
        <v>85</v>
      </c>
      <c r="C217" s="33" t="s">
        <v>10</v>
      </c>
      <c r="D217" s="261">
        <v>3</v>
      </c>
      <c r="E217" s="160"/>
      <c r="F217" s="29"/>
      <c r="G217" s="138"/>
      <c r="H217" s="139"/>
      <c r="I217" s="139"/>
      <c r="J217" s="139"/>
      <c r="K217" s="139"/>
      <c r="L217" s="139"/>
      <c r="M217" s="139"/>
      <c r="N217" s="139"/>
      <c r="O217" s="139"/>
      <c r="P217" s="139"/>
    </row>
    <row r="218" spans="1:16">
      <c r="A218" s="153"/>
      <c r="B218" s="138"/>
      <c r="C218" s="33"/>
      <c r="D218" s="262"/>
      <c r="E218" s="149"/>
      <c r="F218" s="29"/>
      <c r="G218" s="138"/>
      <c r="H218" s="139"/>
      <c r="I218" s="139"/>
      <c r="J218" s="139"/>
      <c r="K218" s="139"/>
      <c r="L218" s="139"/>
      <c r="M218" s="139"/>
      <c r="N218" s="139"/>
      <c r="O218" s="139"/>
      <c r="P218" s="139"/>
    </row>
    <row r="219" spans="1:16" ht="90.75" customHeight="1">
      <c r="A219" s="25">
        <f>COUNT($A$4:A218)+1</f>
        <v>45</v>
      </c>
      <c r="B219" s="26" t="s">
        <v>82</v>
      </c>
      <c r="C219" s="66"/>
      <c r="D219" s="282"/>
      <c r="E219" s="71"/>
      <c r="F219" s="29"/>
      <c r="G219" s="138"/>
      <c r="H219" s="139"/>
      <c r="I219" s="139"/>
      <c r="J219" s="139"/>
      <c r="K219" s="139"/>
      <c r="L219" s="139"/>
      <c r="M219" s="139"/>
      <c r="N219" s="139"/>
      <c r="O219" s="139"/>
      <c r="P219" s="139"/>
    </row>
    <row r="220" spans="1:16" ht="25.5">
      <c r="A220" s="153"/>
      <c r="B220" s="40" t="s">
        <v>211</v>
      </c>
      <c r="C220" s="66"/>
      <c r="D220" s="282"/>
      <c r="E220" s="71"/>
      <c r="F220" s="29"/>
      <c r="G220" s="138"/>
      <c r="H220" s="139"/>
      <c r="I220" s="139"/>
      <c r="J220" s="139"/>
      <c r="K220" s="139"/>
      <c r="L220" s="139"/>
      <c r="M220" s="139"/>
      <c r="N220" s="139"/>
      <c r="O220" s="139"/>
      <c r="P220" s="139"/>
    </row>
    <row r="221" spans="1:16">
      <c r="A221" s="153"/>
      <c r="B221" s="52" t="s">
        <v>145</v>
      </c>
      <c r="C221" s="56" t="s">
        <v>10</v>
      </c>
      <c r="D221" s="261">
        <v>9</v>
      </c>
      <c r="E221" s="71"/>
      <c r="F221" s="29"/>
      <c r="G221" s="138"/>
      <c r="H221" s="139"/>
      <c r="I221" s="139"/>
      <c r="J221" s="139"/>
      <c r="K221" s="139"/>
      <c r="L221" s="139"/>
      <c r="M221" s="139"/>
      <c r="N221" s="139"/>
      <c r="O221" s="139"/>
      <c r="P221" s="139"/>
    </row>
    <row r="222" spans="1:16">
      <c r="A222" s="153"/>
      <c r="B222" s="52" t="s">
        <v>146</v>
      </c>
      <c r="C222" s="56" t="s">
        <v>10</v>
      </c>
      <c r="D222" s="261">
        <v>14</v>
      </c>
      <c r="E222" s="71"/>
      <c r="F222" s="29"/>
      <c r="G222" s="138"/>
      <c r="H222" s="139"/>
      <c r="I222" s="139"/>
      <c r="J222" s="139"/>
      <c r="K222" s="139"/>
      <c r="L222" s="139"/>
      <c r="M222" s="139"/>
      <c r="N222" s="139"/>
      <c r="O222" s="139"/>
      <c r="P222" s="139"/>
    </row>
    <row r="223" spans="1:16">
      <c r="A223" s="153"/>
      <c r="B223" s="52" t="s">
        <v>150</v>
      </c>
      <c r="C223" s="56" t="s">
        <v>10</v>
      </c>
      <c r="D223" s="261">
        <v>10</v>
      </c>
      <c r="E223" s="71"/>
      <c r="F223" s="29"/>
      <c r="G223" s="138"/>
      <c r="H223" s="139"/>
      <c r="I223" s="139"/>
      <c r="J223" s="139"/>
      <c r="K223" s="139"/>
      <c r="L223" s="139"/>
      <c r="M223" s="139"/>
      <c r="N223" s="139"/>
      <c r="O223" s="139"/>
      <c r="P223" s="139"/>
    </row>
    <row r="224" spans="1:16">
      <c r="A224" s="25"/>
      <c r="B224" s="40"/>
      <c r="C224" s="33"/>
      <c r="D224" s="262"/>
      <c r="E224" s="149"/>
      <c r="F224" s="29"/>
      <c r="G224" s="138"/>
      <c r="H224" s="139"/>
      <c r="I224" s="139"/>
      <c r="J224" s="139"/>
      <c r="K224" s="139"/>
      <c r="L224" s="139"/>
      <c r="M224" s="139"/>
      <c r="N224" s="139"/>
      <c r="O224" s="139"/>
      <c r="P224" s="139"/>
    </row>
    <row r="225" spans="1:16" ht="52.5" customHeight="1">
      <c r="A225" s="25">
        <f>COUNT($A$4:A224)+1</f>
        <v>46</v>
      </c>
      <c r="B225" s="26" t="s">
        <v>113</v>
      </c>
      <c r="C225" s="33" t="s">
        <v>149</v>
      </c>
      <c r="D225" s="262">
        <v>4</v>
      </c>
      <c r="E225" s="149"/>
      <c r="F225" s="29"/>
      <c r="G225" s="138"/>
      <c r="H225" s="139"/>
      <c r="I225" s="139"/>
      <c r="J225" s="139"/>
      <c r="K225" s="139"/>
      <c r="L225" s="139"/>
      <c r="M225" s="139"/>
      <c r="N225" s="139"/>
      <c r="O225" s="139"/>
      <c r="P225" s="139"/>
    </row>
    <row r="226" spans="1:16">
      <c r="A226" s="25"/>
      <c r="B226" s="40"/>
      <c r="C226" s="33"/>
      <c r="D226" s="262"/>
      <c r="E226" s="149"/>
      <c r="F226" s="29"/>
      <c r="G226" s="138"/>
      <c r="H226" s="139"/>
      <c r="I226" s="139"/>
      <c r="J226" s="139"/>
      <c r="K226" s="139"/>
      <c r="L226" s="139"/>
      <c r="M226" s="139"/>
      <c r="N226" s="139"/>
      <c r="O226" s="139"/>
      <c r="P226" s="139"/>
    </row>
    <row r="227" spans="1:16" ht="64.5" customHeight="1">
      <c r="A227" s="25">
        <f>COUNT($A$4:A226)+1</f>
        <v>47</v>
      </c>
      <c r="B227" s="26" t="s">
        <v>89</v>
      </c>
      <c r="C227" s="165"/>
      <c r="D227" s="283"/>
      <c r="E227" s="149"/>
      <c r="F227" s="29"/>
      <c r="G227" s="138"/>
      <c r="H227" s="139"/>
      <c r="I227" s="139"/>
      <c r="J227" s="139"/>
      <c r="K227" s="139"/>
      <c r="L227" s="139"/>
      <c r="M227" s="139"/>
      <c r="N227" s="139"/>
      <c r="O227" s="139"/>
      <c r="P227" s="139"/>
    </row>
    <row r="228" spans="1:16">
      <c r="A228" s="25"/>
      <c r="B228" s="40" t="s">
        <v>114</v>
      </c>
      <c r="C228" s="33" t="s">
        <v>149</v>
      </c>
      <c r="D228" s="262">
        <v>4</v>
      </c>
      <c r="E228" s="149"/>
      <c r="F228" s="29"/>
      <c r="G228" s="138"/>
      <c r="H228" s="139"/>
      <c r="I228" s="139"/>
      <c r="J228" s="139"/>
      <c r="K228" s="139"/>
      <c r="L228" s="139"/>
      <c r="M228" s="139"/>
      <c r="N228" s="139"/>
      <c r="O228" s="139"/>
      <c r="P228" s="139"/>
    </row>
    <row r="229" spans="1:16">
      <c r="A229" s="25"/>
      <c r="B229" s="40"/>
      <c r="C229" s="33"/>
      <c r="D229" s="262"/>
      <c r="E229" s="149"/>
      <c r="F229" s="29"/>
      <c r="G229" s="138"/>
      <c r="H229" s="139"/>
      <c r="I229" s="139"/>
      <c r="J229" s="139"/>
      <c r="K229" s="139"/>
      <c r="L229" s="139"/>
      <c r="M229" s="139"/>
      <c r="N229" s="139"/>
      <c r="O229" s="139"/>
      <c r="P229" s="139"/>
    </row>
    <row r="230" spans="1:16" ht="78" customHeight="1">
      <c r="A230" s="25">
        <f>COUNT($A$4:A229)+1</f>
        <v>48</v>
      </c>
      <c r="B230" s="26" t="s">
        <v>283</v>
      </c>
      <c r="C230" s="33"/>
      <c r="D230" s="262"/>
      <c r="E230" s="149"/>
      <c r="F230" s="29"/>
      <c r="G230" s="138"/>
      <c r="H230" s="139"/>
      <c r="I230" s="139"/>
      <c r="J230" s="139"/>
      <c r="K230" s="139"/>
      <c r="L230" s="139"/>
      <c r="M230" s="139"/>
      <c r="N230" s="139"/>
      <c r="O230" s="139"/>
      <c r="P230" s="139"/>
    </row>
    <row r="231" spans="1:16">
      <c r="A231" s="25"/>
      <c r="B231" s="40" t="s">
        <v>144</v>
      </c>
      <c r="C231" s="33" t="s">
        <v>149</v>
      </c>
      <c r="D231" s="262">
        <v>8</v>
      </c>
      <c r="E231" s="149"/>
      <c r="F231" s="29"/>
      <c r="G231" s="138"/>
      <c r="H231" s="139"/>
      <c r="I231" s="139"/>
      <c r="J231" s="139"/>
      <c r="K231" s="139"/>
      <c r="L231" s="139"/>
      <c r="M231" s="139"/>
      <c r="N231" s="139"/>
      <c r="O231" s="139"/>
      <c r="P231" s="139"/>
    </row>
    <row r="232" spans="1:16">
      <c r="A232" s="153"/>
      <c r="B232" s="138"/>
      <c r="C232" s="33"/>
      <c r="D232" s="262"/>
      <c r="E232" s="149"/>
      <c r="F232" s="29"/>
      <c r="G232" s="138"/>
      <c r="H232" s="139"/>
      <c r="I232" s="139"/>
      <c r="J232" s="139"/>
      <c r="K232" s="139"/>
      <c r="L232" s="139"/>
      <c r="M232" s="139"/>
      <c r="N232" s="139"/>
      <c r="O232" s="139"/>
      <c r="P232" s="139"/>
    </row>
    <row r="233" spans="1:16" ht="102">
      <c r="A233" s="25">
        <f>COUNT($A$4:A232)+1</f>
        <v>49</v>
      </c>
      <c r="B233" s="83" t="s">
        <v>417</v>
      </c>
      <c r="C233" s="33"/>
      <c r="D233" s="262"/>
      <c r="E233" s="149"/>
      <c r="F233" s="29"/>
      <c r="G233" s="138"/>
      <c r="H233" s="139"/>
      <c r="I233" s="139"/>
      <c r="J233" s="139"/>
      <c r="K233" s="139"/>
      <c r="L233" s="139"/>
      <c r="M233" s="139"/>
      <c r="N233" s="139"/>
      <c r="O233" s="139"/>
      <c r="P233" s="139"/>
    </row>
    <row r="234" spans="1:16">
      <c r="A234" s="153"/>
      <c r="B234" s="251" t="s">
        <v>397</v>
      </c>
      <c r="C234" s="221"/>
      <c r="D234" s="263"/>
      <c r="E234" s="252"/>
      <c r="F234" s="230"/>
      <c r="G234" s="138"/>
      <c r="H234" s="139"/>
      <c r="I234" s="139"/>
      <c r="J234" s="139"/>
      <c r="K234" s="139"/>
      <c r="L234" s="139"/>
      <c r="M234" s="139"/>
      <c r="N234" s="139"/>
      <c r="O234" s="139"/>
      <c r="P234" s="139"/>
    </row>
    <row r="235" spans="1:16">
      <c r="A235" s="153"/>
      <c r="B235" s="251" t="s">
        <v>398</v>
      </c>
      <c r="C235" s="221"/>
      <c r="D235" s="263"/>
      <c r="E235" s="252"/>
      <c r="F235" s="230"/>
      <c r="G235" s="138"/>
      <c r="H235" s="139"/>
      <c r="I235" s="139"/>
      <c r="J235" s="139"/>
      <c r="K235" s="139"/>
      <c r="L235" s="139"/>
      <c r="M235" s="139"/>
      <c r="N235" s="139"/>
      <c r="O235" s="139"/>
      <c r="P235" s="139"/>
    </row>
    <row r="236" spans="1:16">
      <c r="A236" s="153"/>
      <c r="B236" s="251" t="s">
        <v>399</v>
      </c>
      <c r="C236" s="221"/>
      <c r="D236" s="263"/>
      <c r="E236" s="252"/>
      <c r="F236" s="230"/>
      <c r="G236" s="138"/>
      <c r="H236" s="139"/>
      <c r="I236" s="139"/>
      <c r="J236" s="139"/>
      <c r="K236" s="139"/>
      <c r="L236" s="139"/>
      <c r="M236" s="139"/>
      <c r="N236" s="139"/>
      <c r="O236" s="139"/>
      <c r="P236" s="139"/>
    </row>
    <row r="237" spans="1:16">
      <c r="A237" s="153"/>
      <c r="B237" s="251" t="s">
        <v>404</v>
      </c>
      <c r="C237" s="221"/>
      <c r="D237" s="263"/>
      <c r="E237" s="252"/>
      <c r="F237" s="230"/>
      <c r="G237" s="138"/>
      <c r="H237" s="139"/>
      <c r="I237" s="139"/>
      <c r="J237" s="139"/>
      <c r="K237" s="139"/>
      <c r="L237" s="139"/>
      <c r="M237" s="139"/>
      <c r="N237" s="139"/>
      <c r="O237" s="139"/>
      <c r="P237" s="139"/>
    </row>
    <row r="238" spans="1:16">
      <c r="A238" s="153"/>
      <c r="B238" s="251" t="s">
        <v>402</v>
      </c>
      <c r="C238" s="221"/>
      <c r="D238" s="263"/>
      <c r="E238" s="252"/>
      <c r="F238" s="230"/>
      <c r="G238" s="138"/>
      <c r="H238" s="139"/>
      <c r="I238" s="139"/>
      <c r="J238" s="139"/>
      <c r="K238" s="139"/>
      <c r="L238" s="139"/>
      <c r="M238" s="139"/>
      <c r="N238" s="139"/>
      <c r="O238" s="139"/>
      <c r="P238" s="139"/>
    </row>
    <row r="239" spans="1:16">
      <c r="A239" s="153"/>
      <c r="B239" s="251" t="s">
        <v>400</v>
      </c>
      <c r="C239" s="221"/>
      <c r="D239" s="263"/>
      <c r="E239" s="252"/>
      <c r="F239" s="230"/>
      <c r="G239" s="138"/>
      <c r="H239" s="139"/>
      <c r="I239" s="139"/>
      <c r="J239" s="139"/>
      <c r="K239" s="139"/>
      <c r="L239" s="139"/>
      <c r="M239" s="139"/>
      <c r="N239" s="139"/>
      <c r="O239" s="139"/>
      <c r="P239" s="139"/>
    </row>
    <row r="240" spans="1:16">
      <c r="A240" s="153"/>
      <c r="B240" s="251" t="s">
        <v>401</v>
      </c>
      <c r="C240" s="221"/>
      <c r="D240" s="263"/>
      <c r="E240" s="252"/>
      <c r="F240" s="230"/>
      <c r="G240" s="138"/>
      <c r="H240" s="139"/>
      <c r="I240" s="139"/>
      <c r="J240" s="139"/>
      <c r="K240" s="139"/>
      <c r="L240" s="139"/>
      <c r="M240" s="139"/>
      <c r="N240" s="139"/>
      <c r="O240" s="139"/>
      <c r="P240" s="139"/>
    </row>
    <row r="241" spans="1:16">
      <c r="A241" s="153"/>
      <c r="B241" s="251" t="s">
        <v>92</v>
      </c>
      <c r="C241" s="221"/>
      <c r="D241" s="263"/>
      <c r="E241" s="252"/>
      <c r="F241" s="230"/>
      <c r="G241" s="138"/>
      <c r="H241" s="139"/>
      <c r="I241" s="139"/>
      <c r="J241" s="139"/>
      <c r="K241" s="139"/>
      <c r="L241" s="139"/>
      <c r="M241" s="139"/>
      <c r="N241" s="139"/>
      <c r="O241" s="139"/>
      <c r="P241" s="139"/>
    </row>
    <row r="242" spans="1:16">
      <c r="A242" s="153"/>
      <c r="B242" s="253" t="s">
        <v>403</v>
      </c>
      <c r="C242" s="221" t="s">
        <v>149</v>
      </c>
      <c r="D242" s="263">
        <v>1</v>
      </c>
      <c r="E242" s="252"/>
      <c r="F242" s="230"/>
      <c r="G242" s="138"/>
      <c r="H242" s="139"/>
      <c r="I242" s="139"/>
      <c r="J242" s="139"/>
      <c r="K242" s="139"/>
      <c r="L242" s="139"/>
      <c r="M242" s="139"/>
      <c r="N242" s="139"/>
      <c r="O242" s="139"/>
      <c r="P242" s="139"/>
    </row>
    <row r="243" spans="1:16">
      <c r="A243" s="153"/>
      <c r="B243" s="138"/>
      <c r="C243" s="33"/>
      <c r="D243" s="262"/>
      <c r="E243" s="149"/>
      <c r="F243" s="29"/>
      <c r="G243" s="138"/>
      <c r="H243" s="139"/>
      <c r="I243" s="139"/>
      <c r="J243" s="139"/>
      <c r="K243" s="139"/>
      <c r="L243" s="139"/>
      <c r="M243" s="139"/>
      <c r="N243" s="139"/>
      <c r="O243" s="139"/>
      <c r="P243" s="139"/>
    </row>
    <row r="244" spans="1:16" ht="40.5" customHeight="1">
      <c r="A244" s="25">
        <f>COUNT($A$4:A243)+1</f>
        <v>50</v>
      </c>
      <c r="B244" s="26" t="s">
        <v>30</v>
      </c>
      <c r="C244" s="33" t="s">
        <v>115</v>
      </c>
      <c r="D244" s="262">
        <v>34</v>
      </c>
      <c r="E244" s="149"/>
      <c r="F244" s="29"/>
      <c r="G244" s="138"/>
      <c r="H244" s="139"/>
      <c r="I244" s="139"/>
      <c r="J244" s="139"/>
      <c r="K244" s="139"/>
      <c r="L244" s="139"/>
      <c r="M244" s="139"/>
      <c r="N244" s="139"/>
      <c r="O244" s="139"/>
      <c r="P244" s="139"/>
    </row>
    <row r="245" spans="1:16">
      <c r="A245" s="153"/>
      <c r="B245" s="138" t="s">
        <v>8</v>
      </c>
      <c r="C245" s="140"/>
      <c r="D245" s="279"/>
      <c r="E245" s="149"/>
      <c r="F245" s="29"/>
      <c r="G245" s="138"/>
      <c r="H245" s="139"/>
      <c r="I245" s="139"/>
      <c r="J245" s="139"/>
      <c r="K245" s="139"/>
      <c r="L245" s="139"/>
      <c r="M245" s="139"/>
      <c r="N245" s="139"/>
      <c r="O245" s="139"/>
      <c r="P245" s="139"/>
    </row>
    <row r="246" spans="1:16" ht="64.5" customHeight="1">
      <c r="A246" s="25">
        <f>COUNT($A$4:A245)+1</f>
        <v>51</v>
      </c>
      <c r="B246" s="26" t="s">
        <v>311</v>
      </c>
      <c r="C246" s="56" t="s">
        <v>149</v>
      </c>
      <c r="D246" s="261">
        <v>2</v>
      </c>
      <c r="E246" s="71"/>
      <c r="F246" s="29"/>
      <c r="G246" s="138"/>
      <c r="H246" s="139"/>
      <c r="I246" s="139"/>
      <c r="J246" s="139"/>
      <c r="K246" s="139"/>
      <c r="L246" s="139"/>
      <c r="M246" s="139"/>
      <c r="N246" s="139"/>
      <c r="O246" s="139"/>
      <c r="P246" s="139"/>
    </row>
    <row r="247" spans="1:16">
      <c r="A247" s="153"/>
      <c r="B247" s="138"/>
      <c r="C247" s="140"/>
      <c r="D247" s="279"/>
      <c r="E247" s="149"/>
      <c r="F247" s="29"/>
      <c r="G247" s="138"/>
      <c r="H247" s="139"/>
      <c r="I247" s="139"/>
      <c r="J247" s="139"/>
      <c r="K247" s="139"/>
      <c r="L247" s="139"/>
      <c r="M247" s="139"/>
      <c r="N247" s="139"/>
      <c r="O247" s="139"/>
      <c r="P247" s="139"/>
    </row>
    <row r="248" spans="1:16" ht="40.5" customHeight="1">
      <c r="A248" s="25">
        <f>COUNT($A$4:A246)+1</f>
        <v>52</v>
      </c>
      <c r="B248" s="26" t="s">
        <v>61</v>
      </c>
      <c r="C248" s="33" t="s">
        <v>115</v>
      </c>
      <c r="D248" s="262">
        <v>5</v>
      </c>
      <c r="E248" s="149"/>
      <c r="F248" s="29"/>
      <c r="G248" s="138"/>
      <c r="H248" s="139"/>
      <c r="I248" s="139"/>
      <c r="J248" s="139"/>
      <c r="K248" s="139"/>
      <c r="L248" s="139"/>
      <c r="M248" s="139"/>
      <c r="N248" s="139"/>
      <c r="O248" s="139"/>
      <c r="P248" s="139"/>
    </row>
    <row r="249" spans="1:16">
      <c r="A249" s="164"/>
      <c r="B249" s="158"/>
      <c r="C249" s="31"/>
      <c r="D249" s="281"/>
      <c r="E249" s="160"/>
      <c r="F249" s="29"/>
      <c r="G249" s="138"/>
      <c r="H249" s="139"/>
      <c r="I249" s="139"/>
      <c r="J249" s="139"/>
      <c r="K249" s="139"/>
      <c r="L249" s="139"/>
      <c r="M249" s="139"/>
      <c r="N249" s="139"/>
      <c r="O249" s="139"/>
      <c r="P249" s="139"/>
    </row>
    <row r="250" spans="1:16" ht="64.5" customHeight="1">
      <c r="A250" s="25">
        <f>COUNT($A$4:A248)+1</f>
        <v>53</v>
      </c>
      <c r="B250" s="26" t="s">
        <v>142</v>
      </c>
      <c r="C250" s="33" t="s">
        <v>115</v>
      </c>
      <c r="D250" s="262">
        <v>81</v>
      </c>
      <c r="E250" s="149"/>
      <c r="F250" s="29"/>
      <c r="G250" s="138"/>
      <c r="H250" s="139"/>
      <c r="I250" s="139"/>
      <c r="J250" s="139"/>
      <c r="K250" s="139"/>
      <c r="L250" s="139"/>
      <c r="M250" s="139"/>
      <c r="N250" s="139"/>
      <c r="O250" s="139"/>
      <c r="P250" s="139"/>
    </row>
    <row r="251" spans="1:16">
      <c r="A251" s="153"/>
      <c r="B251" s="138"/>
      <c r="C251" s="140"/>
      <c r="D251" s="279"/>
      <c r="E251" s="149"/>
      <c r="F251" s="29"/>
      <c r="G251" s="138"/>
      <c r="H251" s="139"/>
      <c r="I251" s="139"/>
      <c r="J251" s="139"/>
      <c r="K251" s="139"/>
      <c r="L251" s="139"/>
      <c r="M251" s="139"/>
      <c r="N251" s="139"/>
      <c r="O251" s="139"/>
      <c r="P251" s="139"/>
    </row>
    <row r="252" spans="1:16" ht="40.5" customHeight="1">
      <c r="A252" s="25">
        <f>COUNT($A$4:A250)+1</f>
        <v>54</v>
      </c>
      <c r="B252" s="26" t="s">
        <v>396</v>
      </c>
      <c r="C252" s="140"/>
      <c r="D252" s="265"/>
      <c r="E252" s="149"/>
      <c r="F252" s="29"/>
      <c r="G252" s="138"/>
      <c r="H252" s="139"/>
      <c r="I252" s="139"/>
      <c r="J252" s="139"/>
      <c r="K252" s="139"/>
      <c r="L252" s="139"/>
      <c r="M252" s="139"/>
      <c r="N252" s="139"/>
      <c r="O252" s="139"/>
      <c r="P252" s="139"/>
    </row>
    <row r="253" spans="1:16">
      <c r="A253" s="153"/>
      <c r="B253" s="213" t="s">
        <v>395</v>
      </c>
      <c r="C253" s="33" t="s">
        <v>148</v>
      </c>
      <c r="D253" s="261">
        <v>1</v>
      </c>
      <c r="E253" s="149"/>
      <c r="F253" s="29"/>
      <c r="G253" s="138"/>
      <c r="H253" s="139"/>
      <c r="I253" s="139"/>
      <c r="J253" s="139"/>
      <c r="K253" s="139"/>
      <c r="L253" s="139"/>
      <c r="M253" s="139"/>
      <c r="N253" s="139"/>
      <c r="O253" s="139"/>
      <c r="P253" s="139"/>
    </row>
    <row r="254" spans="1:16">
      <c r="A254" s="153"/>
      <c r="B254" s="30"/>
      <c r="C254" s="33"/>
      <c r="D254" s="261"/>
      <c r="E254" s="149"/>
      <c r="F254" s="29"/>
      <c r="G254" s="138"/>
      <c r="H254" s="139"/>
      <c r="I254" s="139"/>
      <c r="J254" s="139"/>
      <c r="K254" s="139"/>
      <c r="L254" s="139"/>
      <c r="M254" s="139"/>
      <c r="N254" s="139"/>
      <c r="O254" s="139"/>
      <c r="P254" s="139"/>
    </row>
    <row r="255" spans="1:16" ht="52.5" customHeight="1">
      <c r="A255" s="25">
        <f>COUNT($A$4:A252)+1</f>
        <v>55</v>
      </c>
      <c r="B255" s="83" t="s">
        <v>80</v>
      </c>
      <c r="C255" s="33" t="s">
        <v>149</v>
      </c>
      <c r="D255" s="262">
        <v>1</v>
      </c>
      <c r="E255" s="149"/>
      <c r="F255" s="29"/>
      <c r="G255" s="138"/>
      <c r="H255" s="139"/>
      <c r="I255" s="139"/>
      <c r="J255" s="139"/>
      <c r="K255" s="139"/>
      <c r="L255" s="139"/>
      <c r="M255" s="139"/>
      <c r="N255" s="139"/>
      <c r="O255" s="139"/>
      <c r="P255" s="139"/>
    </row>
    <row r="256" spans="1:16">
      <c r="A256" s="153"/>
      <c r="B256" s="138"/>
      <c r="C256" s="140"/>
      <c r="D256" s="279"/>
      <c r="E256" s="149"/>
      <c r="F256" s="29"/>
      <c r="G256" s="138"/>
      <c r="H256" s="139"/>
      <c r="I256" s="139"/>
      <c r="J256" s="139"/>
      <c r="K256" s="139"/>
      <c r="L256" s="139"/>
      <c r="M256" s="139"/>
      <c r="N256" s="139"/>
      <c r="O256" s="139"/>
      <c r="P256" s="139"/>
    </row>
    <row r="257" spans="1:16" ht="78" customHeight="1">
      <c r="A257" s="25">
        <f>COUNT($A$4:A256)+1</f>
        <v>56</v>
      </c>
      <c r="B257" s="83" t="s">
        <v>36</v>
      </c>
      <c r="C257" s="33" t="s">
        <v>148</v>
      </c>
      <c r="D257" s="262">
        <v>8</v>
      </c>
      <c r="E257" s="149"/>
      <c r="F257" s="29"/>
      <c r="G257" s="138"/>
      <c r="H257" s="139"/>
      <c r="I257" s="139"/>
      <c r="J257" s="139"/>
      <c r="K257" s="139"/>
      <c r="L257" s="139"/>
      <c r="M257" s="139"/>
      <c r="N257" s="139"/>
      <c r="O257" s="139"/>
      <c r="P257" s="139"/>
    </row>
    <row r="258" spans="1:16">
      <c r="A258" s="153"/>
      <c r="B258" s="138"/>
      <c r="C258" s="140"/>
      <c r="D258" s="279"/>
      <c r="E258" s="149"/>
      <c r="F258" s="29"/>
      <c r="G258" s="138"/>
      <c r="H258" s="139"/>
      <c r="I258" s="139"/>
      <c r="J258" s="139"/>
      <c r="K258" s="139"/>
      <c r="L258" s="139"/>
      <c r="M258" s="139"/>
      <c r="N258" s="139"/>
      <c r="O258" s="139"/>
      <c r="P258" s="139"/>
    </row>
    <row r="259" spans="1:16" ht="27" customHeight="1">
      <c r="A259" s="25">
        <f>COUNT($A$4:A257)+1</f>
        <v>57</v>
      </c>
      <c r="B259" s="26" t="s">
        <v>238</v>
      </c>
      <c r="C259" s="33" t="s">
        <v>149</v>
      </c>
      <c r="D259" s="262">
        <v>1</v>
      </c>
      <c r="E259" s="149"/>
      <c r="F259" s="29"/>
      <c r="G259" s="138"/>
      <c r="H259" s="139"/>
      <c r="I259" s="139"/>
      <c r="J259" s="139"/>
      <c r="K259" s="139"/>
      <c r="L259" s="139"/>
      <c r="M259" s="139"/>
      <c r="N259" s="139"/>
      <c r="O259" s="139"/>
      <c r="P259" s="139"/>
    </row>
    <row r="260" spans="1:16">
      <c r="A260" s="153"/>
      <c r="B260" s="138"/>
      <c r="C260" s="140"/>
      <c r="D260" s="279"/>
      <c r="E260" s="149"/>
      <c r="F260" s="29"/>
      <c r="G260" s="138"/>
      <c r="H260" s="139"/>
      <c r="I260" s="139"/>
      <c r="J260" s="139"/>
      <c r="K260" s="139"/>
      <c r="L260" s="139"/>
      <c r="M260" s="139"/>
      <c r="N260" s="139"/>
      <c r="O260" s="139"/>
      <c r="P260" s="139"/>
    </row>
    <row r="261" spans="1:16" ht="40.5" customHeight="1">
      <c r="A261" s="25">
        <f>COUNT($A$4:A259)+1</f>
        <v>58</v>
      </c>
      <c r="B261" s="26" t="s">
        <v>136</v>
      </c>
      <c r="C261" s="33" t="s">
        <v>149</v>
      </c>
      <c r="D261" s="262">
        <v>1</v>
      </c>
      <c r="E261" s="149"/>
      <c r="F261" s="29"/>
      <c r="G261" s="138"/>
      <c r="H261" s="139"/>
      <c r="I261" s="139"/>
      <c r="J261" s="139"/>
      <c r="K261" s="139"/>
      <c r="L261" s="139"/>
      <c r="M261" s="139"/>
      <c r="N261" s="139"/>
      <c r="O261" s="139"/>
      <c r="P261" s="139"/>
    </row>
    <row r="262" spans="1:16">
      <c r="A262" s="153"/>
      <c r="B262" s="138"/>
      <c r="C262" s="140"/>
      <c r="D262" s="279"/>
      <c r="E262" s="149"/>
      <c r="F262" s="29"/>
      <c r="G262" s="138"/>
      <c r="H262" s="139"/>
      <c r="I262" s="139"/>
      <c r="J262" s="139"/>
      <c r="K262" s="139"/>
      <c r="L262" s="139"/>
      <c r="M262" s="139"/>
      <c r="N262" s="139"/>
      <c r="O262" s="139"/>
      <c r="P262" s="139"/>
    </row>
    <row r="263" spans="1:16" ht="39.75" customHeight="1">
      <c r="A263" s="25">
        <f>COUNT($A$4:A262)+1</f>
        <v>59</v>
      </c>
      <c r="B263" s="26" t="s">
        <v>548</v>
      </c>
      <c r="C263" s="33" t="s">
        <v>149</v>
      </c>
      <c r="D263" s="262">
        <v>1</v>
      </c>
      <c r="E263" s="149"/>
      <c r="F263" s="29"/>
      <c r="G263" s="138"/>
      <c r="H263" s="139"/>
      <c r="I263" s="139"/>
      <c r="J263" s="139"/>
      <c r="K263" s="139"/>
      <c r="L263" s="139"/>
      <c r="M263" s="139"/>
      <c r="N263" s="139"/>
      <c r="O263" s="139"/>
      <c r="P263" s="139"/>
    </row>
    <row r="264" spans="1:16">
      <c r="A264" s="153"/>
      <c r="B264" s="138"/>
      <c r="C264" s="140"/>
      <c r="D264" s="279"/>
      <c r="E264" s="149"/>
      <c r="F264" s="29"/>
      <c r="G264" s="138"/>
      <c r="H264" s="139"/>
      <c r="I264" s="139"/>
      <c r="J264" s="139"/>
      <c r="K264" s="139"/>
      <c r="L264" s="139"/>
      <c r="M264" s="139"/>
      <c r="N264" s="139"/>
      <c r="O264" s="139"/>
      <c r="P264" s="139"/>
    </row>
    <row r="265" spans="1:16" ht="40.5" customHeight="1">
      <c r="A265" s="25">
        <f>COUNT($A$4:A264)+1</f>
        <v>60</v>
      </c>
      <c r="B265" s="26" t="s">
        <v>112</v>
      </c>
      <c r="C265" s="33" t="s">
        <v>149</v>
      </c>
      <c r="D265" s="262">
        <v>1</v>
      </c>
      <c r="E265" s="149"/>
      <c r="F265" s="29"/>
      <c r="G265" s="138"/>
      <c r="H265" s="139"/>
      <c r="I265" s="139"/>
      <c r="J265" s="139"/>
      <c r="K265" s="139"/>
      <c r="L265" s="139"/>
      <c r="M265" s="139"/>
      <c r="N265" s="139"/>
      <c r="O265" s="139"/>
      <c r="P265" s="139"/>
    </row>
    <row r="266" spans="1:16">
      <c r="A266" s="25"/>
      <c r="B266" s="26"/>
      <c r="C266" s="33"/>
      <c r="D266" s="262"/>
      <c r="E266" s="149"/>
      <c r="F266" s="29"/>
      <c r="G266" s="138"/>
      <c r="H266" s="139"/>
      <c r="I266" s="139"/>
      <c r="J266" s="139"/>
      <c r="K266" s="139"/>
      <c r="L266" s="139"/>
      <c r="M266" s="139"/>
      <c r="N266" s="139"/>
      <c r="O266" s="139"/>
      <c r="P266" s="139"/>
    </row>
    <row r="267" spans="1:16" ht="40.5" customHeight="1">
      <c r="A267" s="25">
        <f>COUNT($A$4:A266)+1</f>
        <v>61</v>
      </c>
      <c r="B267" s="26" t="s">
        <v>4</v>
      </c>
      <c r="C267" s="33" t="s">
        <v>149</v>
      </c>
      <c r="D267" s="262">
        <v>1</v>
      </c>
      <c r="E267" s="149"/>
      <c r="F267" s="29"/>
      <c r="G267" s="138"/>
      <c r="H267" s="139"/>
      <c r="I267" s="139"/>
      <c r="J267" s="139"/>
      <c r="K267" s="139"/>
      <c r="L267" s="139"/>
      <c r="M267" s="139"/>
      <c r="N267" s="139"/>
      <c r="O267" s="139"/>
      <c r="P267" s="139"/>
    </row>
    <row r="268" spans="1:16">
      <c r="A268" s="153"/>
      <c r="B268" s="138"/>
      <c r="C268" s="140"/>
      <c r="D268" s="279"/>
      <c r="E268" s="149"/>
      <c r="F268" s="29"/>
      <c r="G268" s="138"/>
      <c r="H268" s="139"/>
      <c r="I268" s="139"/>
      <c r="J268" s="139"/>
      <c r="K268" s="139"/>
      <c r="L268" s="139"/>
      <c r="M268" s="139"/>
      <c r="N268" s="139"/>
      <c r="O268" s="139"/>
      <c r="P268" s="139"/>
    </row>
    <row r="269" spans="1:16" ht="108.75" customHeight="1">
      <c r="A269" s="332">
        <f>COUNT($A$4:A268)+1</f>
        <v>62</v>
      </c>
      <c r="B269" s="338" t="s">
        <v>641</v>
      </c>
      <c r="C269" s="333" t="s">
        <v>149</v>
      </c>
      <c r="D269" s="339">
        <v>1</v>
      </c>
      <c r="E269" s="335"/>
      <c r="F269" s="336"/>
      <c r="G269" s="138"/>
      <c r="H269" s="139"/>
      <c r="I269" s="139"/>
      <c r="J269" s="139"/>
      <c r="K269" s="139"/>
      <c r="L269" s="139"/>
      <c r="M269" s="139"/>
      <c r="N269" s="139"/>
      <c r="O269" s="139"/>
      <c r="P269" s="139"/>
    </row>
    <row r="270" spans="1:16">
      <c r="A270" s="153"/>
      <c r="B270" s="138"/>
      <c r="C270" s="140"/>
      <c r="D270" s="279"/>
      <c r="E270" s="142"/>
      <c r="F270" s="148"/>
      <c r="G270" s="138"/>
      <c r="H270" s="139"/>
      <c r="I270" s="139"/>
      <c r="J270" s="139"/>
      <c r="K270" s="139"/>
      <c r="L270" s="139"/>
      <c r="M270" s="139"/>
      <c r="N270" s="139"/>
      <c r="O270" s="139"/>
      <c r="P270" s="139"/>
    </row>
    <row r="271" spans="1:16" ht="27" customHeight="1">
      <c r="A271" s="25">
        <f>COUNT($A$4:A270)+1</f>
        <v>63</v>
      </c>
      <c r="B271" s="26" t="s">
        <v>57</v>
      </c>
      <c r="C271" s="36" t="s">
        <v>42</v>
      </c>
      <c r="D271" s="277">
        <v>5</v>
      </c>
      <c r="E271" s="166"/>
      <c r="F271" s="167">
        <f>SUM(F4:F267)*D271/100</f>
        <v>0</v>
      </c>
      <c r="G271" s="138"/>
      <c r="H271" s="139"/>
      <c r="I271" s="139"/>
      <c r="J271" s="139"/>
      <c r="K271" s="139"/>
      <c r="L271" s="139"/>
      <c r="M271" s="139"/>
      <c r="N271" s="139"/>
      <c r="O271" s="139"/>
      <c r="P271" s="139"/>
    </row>
    <row r="272" spans="1:16">
      <c r="A272" s="153"/>
      <c r="B272" s="138"/>
      <c r="C272" s="140"/>
      <c r="D272" s="284"/>
      <c r="E272" s="142"/>
      <c r="F272" s="148"/>
      <c r="G272" s="138"/>
      <c r="H272" s="139"/>
      <c r="I272" s="139"/>
      <c r="J272" s="139"/>
      <c r="K272" s="139"/>
      <c r="L272" s="139"/>
      <c r="M272" s="139"/>
      <c r="N272" s="139"/>
      <c r="O272" s="139"/>
      <c r="P272" s="139"/>
    </row>
    <row r="273" spans="1:16" ht="53.25" customHeight="1">
      <c r="A273" s="25">
        <f>COUNT($A$4:A272)+1</f>
        <v>64</v>
      </c>
      <c r="B273" s="26" t="s">
        <v>28</v>
      </c>
      <c r="C273" s="36" t="s">
        <v>42</v>
      </c>
      <c r="D273" s="277">
        <v>3</v>
      </c>
      <c r="E273" s="168"/>
      <c r="F273" s="167">
        <f>SUM(F6:F267)*D273/100</f>
        <v>0</v>
      </c>
      <c r="G273" s="138"/>
      <c r="H273" s="139"/>
      <c r="I273" s="139"/>
      <c r="J273" s="139"/>
      <c r="K273" s="139"/>
      <c r="L273" s="139"/>
      <c r="M273" s="139"/>
      <c r="N273" s="139"/>
      <c r="O273" s="139"/>
      <c r="P273" s="139"/>
    </row>
    <row r="274" spans="1:16">
      <c r="A274" s="153"/>
      <c r="B274" s="138"/>
      <c r="C274" s="140"/>
      <c r="D274" s="284"/>
      <c r="E274" s="142"/>
      <c r="F274" s="148"/>
      <c r="G274" s="138"/>
      <c r="H274" s="139"/>
      <c r="I274" s="139"/>
      <c r="J274" s="139"/>
      <c r="K274" s="139"/>
      <c r="L274" s="139"/>
      <c r="M274" s="139"/>
      <c r="N274" s="139"/>
      <c r="O274" s="139"/>
      <c r="P274" s="139"/>
    </row>
    <row r="275" spans="1:16" ht="40.5" customHeight="1">
      <c r="A275" s="25">
        <f>COUNT($A$4:A274)+1</f>
        <v>65</v>
      </c>
      <c r="B275" s="26" t="s">
        <v>39</v>
      </c>
      <c r="C275" s="36" t="s">
        <v>42</v>
      </c>
      <c r="D275" s="277">
        <v>2</v>
      </c>
      <c r="E275" s="168"/>
      <c r="F275" s="169">
        <f>SUM(F4:F269)*D275/100</f>
        <v>0</v>
      </c>
      <c r="G275" s="138"/>
      <c r="H275" s="139"/>
      <c r="I275" s="139"/>
      <c r="J275" s="139"/>
      <c r="K275" s="139"/>
      <c r="L275" s="139"/>
      <c r="M275" s="139"/>
      <c r="N275" s="139"/>
      <c r="O275" s="139"/>
      <c r="P275" s="139"/>
    </row>
    <row r="276" spans="1:16">
      <c r="A276" s="170"/>
      <c r="B276" s="170"/>
      <c r="C276" s="146"/>
      <c r="D276" s="171"/>
      <c r="E276" s="172"/>
      <c r="F276" s="173"/>
      <c r="G276" s="138"/>
      <c r="H276" s="139"/>
      <c r="I276" s="139"/>
      <c r="J276" s="139"/>
      <c r="K276" s="139"/>
      <c r="L276" s="139"/>
      <c r="M276" s="139"/>
      <c r="N276" s="139"/>
      <c r="O276" s="139"/>
      <c r="P276" s="139"/>
    </row>
    <row r="277" spans="1:16" ht="13.5" thickBot="1">
      <c r="A277" s="117"/>
      <c r="B277" s="118" t="str">
        <f>$B$1&amp;" skupaj:"</f>
        <v>KOTLOVNICA skupaj:</v>
      </c>
      <c r="C277" s="125"/>
      <c r="D277" s="174"/>
      <c r="E277" s="119" t="s">
        <v>78</v>
      </c>
      <c r="F277" s="111">
        <f>SUM(F4:F276)</f>
        <v>0</v>
      </c>
      <c r="G277" s="138"/>
      <c r="H277" s="139"/>
      <c r="I277" s="139"/>
      <c r="J277" s="139"/>
      <c r="K277" s="139"/>
      <c r="L277" s="139"/>
      <c r="M277" s="139"/>
      <c r="N277" s="139"/>
      <c r="O277" s="139"/>
      <c r="P277" s="139"/>
    </row>
    <row r="278" spans="1:16" ht="13.5" thickTop="1">
      <c r="A278" s="164"/>
      <c r="B278" s="158"/>
      <c r="C278" s="31"/>
      <c r="D278" s="161"/>
      <c r="E278" s="96"/>
      <c r="F278" s="96"/>
      <c r="G278" s="138"/>
      <c r="H278" s="139"/>
      <c r="I278" s="139"/>
      <c r="J278" s="139"/>
      <c r="K278" s="139"/>
      <c r="L278" s="139"/>
      <c r="M278" s="139"/>
      <c r="N278" s="139"/>
      <c r="O278" s="139"/>
      <c r="P278" s="139"/>
    </row>
    <row r="279" spans="1:16">
      <c r="A279" s="153"/>
      <c r="B279" s="138"/>
      <c r="C279" s="140"/>
      <c r="D279" s="141"/>
      <c r="E279" s="142"/>
      <c r="F279" s="142"/>
      <c r="G279" s="138"/>
      <c r="H279" s="139"/>
      <c r="I279" s="139"/>
      <c r="J279" s="139"/>
      <c r="K279" s="139"/>
      <c r="L279" s="139"/>
      <c r="M279" s="139"/>
      <c r="N279" s="139"/>
      <c r="O279" s="139"/>
      <c r="P279" s="139"/>
    </row>
    <row r="280" spans="1:16">
      <c r="A280" s="139"/>
      <c r="B280" s="139"/>
      <c r="C280" s="175"/>
      <c r="D280" s="177"/>
      <c r="E280" s="176"/>
      <c r="F280" s="176"/>
      <c r="G280" s="139"/>
      <c r="H280" s="139"/>
      <c r="I280" s="139"/>
      <c r="J280" s="139"/>
      <c r="K280" s="139"/>
      <c r="L280" s="139"/>
      <c r="M280" s="139"/>
      <c r="N280" s="139"/>
      <c r="O280" s="139"/>
      <c r="P280" s="139"/>
    </row>
  </sheetData>
  <phoneticPr fontId="18" type="noConversion"/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&amp;10 274/15 - PZI&amp;C&amp;"Arial Narrow,Navadno"Projektantski popis&amp;R&amp;"Arial Narrow,Navadno"&amp;P/&amp;N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view="pageBreakPreview" zoomScale="95" zoomScaleNormal="100" zoomScaleSheetLayoutView="95" workbookViewId="0">
      <selection activeCell="B44" sqref="B44:F44"/>
    </sheetView>
  </sheetViews>
  <sheetFormatPr defaultRowHeight="14.25"/>
  <cols>
    <col min="1" max="1" width="5.140625" style="2" customWidth="1"/>
    <col min="2" max="2" width="45" style="2" customWidth="1"/>
    <col min="3" max="3" width="4.7109375" style="13" customWidth="1"/>
    <col min="4" max="4" width="7.85546875" style="2" customWidth="1"/>
    <col min="5" max="5" width="11.5703125" style="12" customWidth="1"/>
    <col min="6" max="6" width="15" style="12" customWidth="1"/>
    <col min="7" max="16384" width="9.140625" style="2"/>
  </cols>
  <sheetData>
    <row r="1" spans="1:13">
      <c r="A1" s="55" t="s">
        <v>130</v>
      </c>
      <c r="B1" s="239" t="s">
        <v>582</v>
      </c>
      <c r="C1" s="14"/>
      <c r="D1" s="15"/>
      <c r="E1" s="16"/>
      <c r="F1" s="16"/>
      <c r="G1" s="139"/>
      <c r="H1" s="139"/>
      <c r="I1" s="139"/>
      <c r="J1" s="139"/>
      <c r="K1" s="139"/>
      <c r="L1" s="139"/>
      <c r="M1" s="139"/>
    </row>
    <row r="2" spans="1:13">
      <c r="A2" s="138"/>
      <c r="B2" s="138"/>
      <c r="C2" s="140"/>
      <c r="D2" s="178"/>
      <c r="E2" s="142"/>
      <c r="F2" s="142"/>
      <c r="G2" s="139"/>
      <c r="H2" s="139"/>
      <c r="I2" s="139"/>
      <c r="J2" s="139"/>
      <c r="K2" s="139"/>
      <c r="L2" s="139"/>
      <c r="M2" s="139"/>
    </row>
    <row r="3" spans="1:13" ht="25.5">
      <c r="A3" s="112" t="s">
        <v>87</v>
      </c>
      <c r="B3" s="113" t="s">
        <v>11</v>
      </c>
      <c r="C3" s="114" t="s">
        <v>9</v>
      </c>
      <c r="D3" s="115" t="s">
        <v>12</v>
      </c>
      <c r="E3" s="116" t="s">
        <v>143</v>
      </c>
      <c r="F3" s="116" t="s">
        <v>77</v>
      </c>
      <c r="G3" s="139"/>
      <c r="H3" s="139"/>
      <c r="I3" s="139"/>
      <c r="J3" s="139"/>
      <c r="K3" s="139"/>
      <c r="L3" s="139"/>
      <c r="M3" s="139"/>
    </row>
    <row r="4" spans="1:13">
      <c r="A4" s="80"/>
      <c r="B4" s="81"/>
      <c r="C4" s="21"/>
      <c r="D4" s="82"/>
      <c r="E4" s="144"/>
      <c r="F4" s="145"/>
      <c r="G4" s="139"/>
      <c r="H4" s="139"/>
      <c r="I4" s="139"/>
      <c r="J4" s="139"/>
      <c r="K4" s="139"/>
      <c r="L4" s="139"/>
      <c r="M4" s="139"/>
    </row>
    <row r="5" spans="1:13" ht="63.75">
      <c r="A5" s="25">
        <f>COUNT(#REF!)+1</f>
        <v>1</v>
      </c>
      <c r="B5" s="26" t="s">
        <v>499</v>
      </c>
      <c r="C5" s="33"/>
      <c r="D5" s="69"/>
      <c r="E5" s="149"/>
      <c r="F5" s="29"/>
      <c r="G5" s="139"/>
      <c r="H5" s="139"/>
      <c r="I5" s="139"/>
      <c r="J5" s="139"/>
      <c r="K5" s="139"/>
      <c r="L5" s="139"/>
      <c r="M5" s="139"/>
    </row>
    <row r="6" spans="1:13" ht="15.75">
      <c r="A6" s="153"/>
      <c r="B6" s="205" t="s">
        <v>441</v>
      </c>
      <c r="C6" s="33"/>
      <c r="D6" s="69"/>
      <c r="E6" s="149"/>
      <c r="F6" s="29"/>
      <c r="G6" s="139"/>
      <c r="H6" s="139"/>
      <c r="I6" s="139"/>
      <c r="J6" s="139"/>
      <c r="K6" s="139"/>
      <c r="L6" s="139"/>
      <c r="M6" s="139"/>
    </row>
    <row r="7" spans="1:13">
      <c r="A7" s="153"/>
      <c r="B7" s="205" t="s">
        <v>385</v>
      </c>
      <c r="C7" s="33"/>
      <c r="D7" s="69"/>
      <c r="E7" s="149"/>
      <c r="F7" s="29"/>
      <c r="G7" s="139"/>
      <c r="H7" s="139"/>
      <c r="I7" s="139"/>
      <c r="J7" s="139"/>
      <c r="K7" s="139"/>
      <c r="L7" s="139"/>
      <c r="M7" s="139"/>
    </row>
    <row r="8" spans="1:13" ht="25.5">
      <c r="A8" s="153"/>
      <c r="B8" s="205" t="s">
        <v>429</v>
      </c>
      <c r="C8" s="33" t="s">
        <v>149</v>
      </c>
      <c r="D8" s="262">
        <v>5</v>
      </c>
      <c r="E8" s="149"/>
      <c r="F8" s="29"/>
      <c r="G8" s="139"/>
      <c r="H8" s="139"/>
      <c r="I8" s="139"/>
      <c r="J8" s="139"/>
      <c r="K8" s="139"/>
      <c r="L8" s="139"/>
      <c r="M8" s="139"/>
    </row>
    <row r="9" spans="1:13">
      <c r="A9" s="153"/>
      <c r="B9" s="138"/>
      <c r="C9" s="140"/>
      <c r="D9" s="265"/>
      <c r="E9" s="142"/>
      <c r="F9" s="148"/>
      <c r="G9" s="139"/>
      <c r="H9" s="139"/>
      <c r="I9" s="139"/>
      <c r="J9" s="139"/>
      <c r="K9" s="139"/>
      <c r="L9" s="139"/>
      <c r="M9" s="139"/>
    </row>
    <row r="10" spans="1:13">
      <c r="A10" s="25">
        <f>COUNT($A$5:A9)+1</f>
        <v>2</v>
      </c>
      <c r="B10" s="43" t="s">
        <v>116</v>
      </c>
      <c r="C10" s="140"/>
      <c r="D10" s="265"/>
      <c r="E10" s="142"/>
      <c r="F10" s="148"/>
      <c r="G10" s="139"/>
      <c r="H10" s="139"/>
      <c r="I10" s="139"/>
      <c r="J10" s="139"/>
      <c r="K10" s="139"/>
      <c r="L10" s="139"/>
      <c r="M10" s="139"/>
    </row>
    <row r="11" spans="1:13" ht="15.75">
      <c r="A11" s="153"/>
      <c r="B11" s="205" t="s">
        <v>442</v>
      </c>
      <c r="C11" s="33"/>
      <c r="D11" s="262"/>
      <c r="E11" s="149"/>
      <c r="F11" s="29"/>
      <c r="G11" s="139"/>
      <c r="H11" s="139"/>
      <c r="I11" s="139"/>
      <c r="J11" s="139"/>
      <c r="K11" s="139"/>
      <c r="L11" s="139"/>
      <c r="M11" s="139"/>
    </row>
    <row r="12" spans="1:13">
      <c r="A12" s="153"/>
      <c r="B12" s="205" t="s">
        <v>385</v>
      </c>
      <c r="C12" s="33"/>
      <c r="D12" s="262"/>
      <c r="E12" s="149"/>
      <c r="F12" s="29"/>
      <c r="G12" s="139"/>
      <c r="H12" s="139"/>
      <c r="I12" s="139"/>
      <c r="J12" s="139"/>
      <c r="K12" s="139"/>
      <c r="L12" s="139"/>
      <c r="M12" s="139"/>
    </row>
    <row r="13" spans="1:13" ht="25.5">
      <c r="A13" s="153"/>
      <c r="B13" s="205" t="s">
        <v>430</v>
      </c>
      <c r="C13" s="33" t="s">
        <v>149</v>
      </c>
      <c r="D13" s="262">
        <v>1</v>
      </c>
      <c r="E13" s="149"/>
      <c r="F13" s="29"/>
      <c r="G13" s="139"/>
      <c r="H13" s="139"/>
      <c r="I13" s="139"/>
      <c r="J13" s="139"/>
      <c r="K13" s="139"/>
      <c r="L13" s="139"/>
      <c r="M13" s="139"/>
    </row>
    <row r="14" spans="1:13">
      <c r="A14" s="153"/>
      <c r="B14" s="205"/>
      <c r="C14" s="33"/>
      <c r="D14" s="262"/>
      <c r="E14" s="149"/>
      <c r="F14" s="29"/>
      <c r="G14" s="139"/>
      <c r="H14" s="139"/>
      <c r="I14" s="139"/>
      <c r="J14" s="139"/>
      <c r="K14" s="139"/>
      <c r="L14" s="139"/>
      <c r="M14" s="139"/>
    </row>
    <row r="15" spans="1:13">
      <c r="A15" s="25">
        <f>COUNT($A$5:A14)+1</f>
        <v>3</v>
      </c>
      <c r="B15" s="43" t="s">
        <v>116</v>
      </c>
      <c r="C15" s="140"/>
      <c r="D15" s="265"/>
      <c r="E15" s="142"/>
      <c r="F15" s="148"/>
      <c r="G15" s="139"/>
      <c r="H15" s="139"/>
      <c r="I15" s="139"/>
      <c r="J15" s="139"/>
      <c r="K15" s="139"/>
      <c r="L15" s="139"/>
      <c r="M15" s="139"/>
    </row>
    <row r="16" spans="1:13" ht="15.75">
      <c r="A16" s="153"/>
      <c r="B16" s="205" t="s">
        <v>443</v>
      </c>
      <c r="C16" s="33"/>
      <c r="D16" s="262"/>
      <c r="E16" s="149"/>
      <c r="F16" s="29"/>
      <c r="G16" s="139"/>
      <c r="H16" s="139"/>
      <c r="I16" s="139"/>
      <c r="J16" s="139"/>
      <c r="K16" s="139"/>
      <c r="L16" s="139"/>
      <c r="M16" s="139"/>
    </row>
    <row r="17" spans="1:13">
      <c r="A17" s="153"/>
      <c r="B17" s="205" t="s">
        <v>385</v>
      </c>
      <c r="C17" s="33"/>
      <c r="D17" s="262"/>
      <c r="E17" s="149"/>
      <c r="F17" s="29"/>
      <c r="G17" s="139"/>
      <c r="H17" s="139"/>
      <c r="I17" s="139"/>
      <c r="J17" s="139"/>
      <c r="K17" s="139"/>
      <c r="L17" s="139"/>
      <c r="M17" s="139"/>
    </row>
    <row r="18" spans="1:13" ht="25.5">
      <c r="A18" s="153"/>
      <c r="B18" s="205" t="s">
        <v>430</v>
      </c>
      <c r="C18" s="33" t="s">
        <v>149</v>
      </c>
      <c r="D18" s="262">
        <v>2</v>
      </c>
      <c r="E18" s="149"/>
      <c r="F18" s="29"/>
      <c r="G18" s="139"/>
      <c r="H18" s="139"/>
      <c r="I18" s="139"/>
      <c r="J18" s="139"/>
      <c r="K18" s="139"/>
      <c r="L18" s="139"/>
      <c r="M18" s="139"/>
    </row>
    <row r="19" spans="1:13">
      <c r="A19" s="153"/>
      <c r="B19" s="205"/>
      <c r="C19" s="33"/>
      <c r="D19" s="262"/>
      <c r="E19" s="149"/>
      <c r="F19" s="29"/>
      <c r="G19" s="139"/>
      <c r="H19" s="139"/>
      <c r="I19" s="139"/>
      <c r="J19" s="139"/>
      <c r="K19" s="139"/>
      <c r="L19" s="139"/>
      <c r="M19" s="139"/>
    </row>
    <row r="20" spans="1:13">
      <c r="A20" s="25">
        <f>COUNT($A$5:A17)+1</f>
        <v>4</v>
      </c>
      <c r="B20" s="43" t="s">
        <v>116</v>
      </c>
      <c r="C20" s="140"/>
      <c r="D20" s="265"/>
      <c r="E20" s="142"/>
      <c r="F20" s="148"/>
      <c r="G20" s="139"/>
      <c r="H20" s="139"/>
      <c r="I20" s="139"/>
      <c r="J20" s="139"/>
      <c r="K20" s="139"/>
      <c r="L20" s="139"/>
      <c r="M20" s="139"/>
    </row>
    <row r="21" spans="1:13" ht="15.75">
      <c r="A21" s="153"/>
      <c r="B21" s="205" t="s">
        <v>444</v>
      </c>
      <c r="C21" s="33"/>
      <c r="D21" s="262"/>
      <c r="E21" s="149"/>
      <c r="F21" s="29"/>
      <c r="G21" s="139"/>
      <c r="H21" s="139"/>
      <c r="I21" s="139"/>
      <c r="J21" s="139"/>
      <c r="K21" s="139"/>
      <c r="L21" s="139"/>
      <c r="M21" s="139"/>
    </row>
    <row r="22" spans="1:13">
      <c r="A22" s="153"/>
      <c r="B22" s="205" t="s">
        <v>385</v>
      </c>
      <c r="C22" s="33"/>
      <c r="D22" s="262"/>
      <c r="E22" s="149"/>
      <c r="F22" s="29"/>
      <c r="G22" s="139"/>
      <c r="H22" s="139"/>
      <c r="I22" s="139"/>
      <c r="J22" s="139"/>
      <c r="K22" s="139"/>
      <c r="L22" s="139"/>
      <c r="M22" s="139"/>
    </row>
    <row r="23" spans="1:13" ht="25.5">
      <c r="A23" s="153"/>
      <c r="B23" s="205" t="s">
        <v>437</v>
      </c>
      <c r="C23" s="33" t="s">
        <v>149</v>
      </c>
      <c r="D23" s="262">
        <v>2</v>
      </c>
      <c r="E23" s="149"/>
      <c r="F23" s="29"/>
      <c r="G23" s="139"/>
      <c r="H23" s="139"/>
      <c r="I23" s="139"/>
      <c r="J23" s="139"/>
      <c r="K23" s="139"/>
      <c r="L23" s="139"/>
      <c r="M23" s="139"/>
    </row>
    <row r="24" spans="1:13">
      <c r="A24" s="153"/>
      <c r="B24" s="138"/>
      <c r="C24" s="140"/>
      <c r="D24" s="265"/>
      <c r="E24" s="142"/>
      <c r="F24" s="148"/>
      <c r="G24" s="139"/>
      <c r="H24" s="139"/>
      <c r="I24" s="139"/>
      <c r="J24" s="139"/>
      <c r="K24" s="139"/>
      <c r="L24" s="139"/>
      <c r="M24" s="139"/>
    </row>
    <row r="25" spans="1:13" ht="27" customHeight="1">
      <c r="A25" s="25">
        <f>COUNT($A$4:A22)+1</f>
        <v>5</v>
      </c>
      <c r="B25" s="26" t="s">
        <v>388</v>
      </c>
      <c r="C25" s="33"/>
      <c r="D25" s="262"/>
      <c r="E25" s="149"/>
      <c r="F25" s="29"/>
      <c r="G25" s="139"/>
      <c r="H25" s="139"/>
      <c r="I25" s="139"/>
      <c r="J25" s="139"/>
      <c r="K25" s="139"/>
      <c r="L25" s="139"/>
      <c r="M25" s="139"/>
    </row>
    <row r="26" spans="1:13" ht="13.5" customHeight="1">
      <c r="A26" s="25"/>
      <c r="B26" s="206" t="s">
        <v>389</v>
      </c>
      <c r="C26" s="33"/>
      <c r="D26" s="262"/>
      <c r="E26" s="149"/>
      <c r="F26" s="29"/>
      <c r="G26" s="139"/>
      <c r="H26" s="139"/>
      <c r="I26" s="139"/>
      <c r="J26" s="139"/>
      <c r="K26" s="139"/>
      <c r="L26" s="139"/>
      <c r="M26" s="139"/>
    </row>
    <row r="27" spans="1:13" ht="27" customHeight="1">
      <c r="A27" s="25"/>
      <c r="B27" s="205" t="s">
        <v>434</v>
      </c>
      <c r="C27" s="33" t="s">
        <v>149</v>
      </c>
      <c r="D27" s="262">
        <v>4</v>
      </c>
      <c r="E27" s="149"/>
      <c r="F27" s="29"/>
      <c r="G27" s="139"/>
      <c r="H27" s="139"/>
      <c r="I27" s="139"/>
      <c r="J27" s="139"/>
      <c r="K27" s="139"/>
      <c r="L27" s="139"/>
      <c r="M27" s="139"/>
    </row>
    <row r="28" spans="1:13">
      <c r="A28" s="25"/>
      <c r="B28" s="26"/>
      <c r="C28" s="33"/>
      <c r="D28" s="262"/>
      <c r="E28" s="149"/>
      <c r="F28" s="29"/>
      <c r="G28" s="139"/>
      <c r="H28" s="139"/>
      <c r="I28" s="139"/>
      <c r="J28" s="139"/>
      <c r="K28" s="139"/>
      <c r="L28" s="139"/>
      <c r="M28" s="139"/>
    </row>
    <row r="29" spans="1:13" ht="27" customHeight="1">
      <c r="A29" s="25">
        <f>COUNT($A$4:A28)+1</f>
        <v>6</v>
      </c>
      <c r="B29" s="26" t="s">
        <v>392</v>
      </c>
      <c r="C29" s="33"/>
      <c r="D29" s="262"/>
      <c r="E29" s="149"/>
      <c r="F29" s="29"/>
      <c r="G29" s="139"/>
      <c r="H29" s="139"/>
      <c r="I29" s="139"/>
      <c r="J29" s="139"/>
      <c r="K29" s="139"/>
      <c r="L29" s="139"/>
      <c r="M29" s="139"/>
    </row>
    <row r="30" spans="1:13" ht="13.5" customHeight="1">
      <c r="A30" s="25"/>
      <c r="B30" s="206" t="s">
        <v>394</v>
      </c>
      <c r="C30" s="33"/>
      <c r="D30" s="262"/>
      <c r="E30" s="149"/>
      <c r="F30" s="29"/>
      <c r="G30" s="139"/>
      <c r="H30" s="139"/>
      <c r="I30" s="139"/>
      <c r="J30" s="139"/>
      <c r="K30" s="139"/>
      <c r="L30" s="139"/>
      <c r="M30" s="139"/>
    </row>
    <row r="31" spans="1:13">
      <c r="A31" s="25"/>
      <c r="B31" s="136" t="s">
        <v>54</v>
      </c>
      <c r="C31" s="33"/>
      <c r="D31" s="262"/>
      <c r="E31" s="149"/>
      <c r="F31" s="29"/>
      <c r="G31" s="139"/>
      <c r="H31" s="139"/>
      <c r="I31" s="139"/>
      <c r="J31" s="139"/>
      <c r="K31" s="139"/>
      <c r="L31" s="139"/>
      <c r="M31" s="139"/>
    </row>
    <row r="32" spans="1:13">
      <c r="A32" s="153"/>
      <c r="B32" s="205" t="s">
        <v>393</v>
      </c>
      <c r="C32" s="33" t="s">
        <v>149</v>
      </c>
      <c r="D32" s="262">
        <v>1</v>
      </c>
      <c r="E32" s="149"/>
      <c r="F32" s="29"/>
      <c r="G32" s="139"/>
      <c r="H32" s="139"/>
      <c r="I32" s="139"/>
      <c r="J32" s="139"/>
      <c r="K32" s="139"/>
      <c r="L32" s="139"/>
      <c r="M32" s="139"/>
    </row>
    <row r="33" spans="1:13">
      <c r="A33" s="153"/>
      <c r="B33" s="138"/>
      <c r="C33" s="33"/>
      <c r="D33" s="261"/>
      <c r="E33" s="57"/>
      <c r="F33" s="29"/>
      <c r="G33" s="139"/>
      <c r="H33" s="139"/>
      <c r="I33" s="139"/>
      <c r="J33" s="139"/>
      <c r="K33" s="139"/>
      <c r="L33" s="139"/>
      <c r="M33" s="139"/>
    </row>
    <row r="34" spans="1:13" ht="52.5" customHeight="1">
      <c r="A34" s="25">
        <f>COUNT($A$4:A33)+1</f>
        <v>7</v>
      </c>
      <c r="B34" s="83" t="s">
        <v>440</v>
      </c>
      <c r="C34" s="33" t="s">
        <v>149</v>
      </c>
      <c r="D34" s="261">
        <v>1</v>
      </c>
      <c r="E34" s="149"/>
      <c r="F34" s="29"/>
      <c r="G34" s="139"/>
      <c r="H34" s="139"/>
      <c r="I34" s="139"/>
      <c r="J34" s="139"/>
      <c r="K34" s="139"/>
      <c r="L34" s="139"/>
      <c r="M34" s="139"/>
    </row>
    <row r="35" spans="1:13">
      <c r="A35" s="153"/>
      <c r="B35" s="138"/>
      <c r="C35" s="140"/>
      <c r="D35" s="265"/>
      <c r="E35" s="142"/>
      <c r="F35" s="148"/>
      <c r="G35" s="139"/>
      <c r="H35" s="139"/>
      <c r="I35" s="139"/>
      <c r="J35" s="139"/>
      <c r="K35" s="139"/>
      <c r="L35" s="139"/>
      <c r="M35" s="139"/>
    </row>
    <row r="36" spans="1:13" ht="27" customHeight="1">
      <c r="A36" s="25">
        <f>COUNT($A$4:A35)+1</f>
        <v>8</v>
      </c>
      <c r="B36" s="26" t="s">
        <v>238</v>
      </c>
      <c r="C36" s="33" t="s">
        <v>149</v>
      </c>
      <c r="D36" s="262">
        <v>1</v>
      </c>
      <c r="E36" s="149"/>
      <c r="F36" s="29"/>
      <c r="G36" s="139"/>
      <c r="H36" s="139"/>
      <c r="I36" s="139"/>
      <c r="J36" s="139"/>
      <c r="K36" s="139"/>
      <c r="L36" s="139"/>
      <c r="M36" s="139"/>
    </row>
    <row r="37" spans="1:13">
      <c r="A37" s="153"/>
      <c r="B37" s="138"/>
      <c r="C37" s="140"/>
      <c r="D37" s="265"/>
      <c r="E37" s="142"/>
      <c r="F37" s="148"/>
      <c r="G37" s="139"/>
      <c r="H37" s="139"/>
      <c r="I37" s="139"/>
      <c r="J37" s="139"/>
      <c r="K37" s="139"/>
      <c r="L37" s="139"/>
      <c r="M37" s="139"/>
    </row>
    <row r="38" spans="1:13" ht="40.5" customHeight="1">
      <c r="A38" s="25">
        <f>COUNT($A$4:A37)+1</f>
        <v>9</v>
      </c>
      <c r="B38" s="26" t="s">
        <v>136</v>
      </c>
      <c r="C38" s="33" t="s">
        <v>149</v>
      </c>
      <c r="D38" s="261">
        <v>1</v>
      </c>
      <c r="E38" s="149"/>
      <c r="F38" s="29"/>
      <c r="G38" s="139"/>
      <c r="H38" s="139"/>
      <c r="I38" s="139"/>
      <c r="J38" s="139"/>
      <c r="K38" s="139"/>
      <c r="L38" s="139"/>
      <c r="M38" s="139"/>
    </row>
    <row r="39" spans="1:13">
      <c r="A39" s="153"/>
      <c r="B39" s="138"/>
      <c r="C39" s="140"/>
      <c r="D39" s="265"/>
      <c r="E39" s="142"/>
      <c r="F39" s="148"/>
      <c r="G39" s="139"/>
      <c r="H39" s="139"/>
      <c r="I39" s="139"/>
      <c r="J39" s="139"/>
      <c r="K39" s="139"/>
      <c r="L39" s="139"/>
      <c r="M39" s="139"/>
    </row>
    <row r="40" spans="1:13" ht="40.5" customHeight="1">
      <c r="A40" s="25">
        <f>COUNT($A$4:A39)+1</f>
        <v>10</v>
      </c>
      <c r="B40" s="26" t="s">
        <v>548</v>
      </c>
      <c r="C40" s="33" t="s">
        <v>149</v>
      </c>
      <c r="D40" s="261">
        <v>1</v>
      </c>
      <c r="E40" s="149"/>
      <c r="F40" s="29"/>
      <c r="G40" s="139"/>
      <c r="H40" s="139"/>
      <c r="I40" s="139"/>
      <c r="J40" s="139"/>
      <c r="K40" s="139"/>
      <c r="L40" s="139"/>
      <c r="M40" s="139"/>
    </row>
    <row r="41" spans="1:13">
      <c r="A41" s="153"/>
      <c r="B41" s="138"/>
      <c r="C41" s="140"/>
      <c r="D41" s="265"/>
      <c r="E41" s="142"/>
      <c r="F41" s="148"/>
      <c r="G41" s="139"/>
      <c r="H41" s="139"/>
      <c r="I41" s="139"/>
      <c r="J41" s="139"/>
      <c r="K41" s="139"/>
      <c r="L41" s="139"/>
      <c r="M41" s="139"/>
    </row>
    <row r="42" spans="1:13" ht="39.75" customHeight="1">
      <c r="A42" s="25">
        <f>COUNT($A$4:A41)+1</f>
        <v>11</v>
      </c>
      <c r="B42" s="26" t="s">
        <v>112</v>
      </c>
      <c r="C42" s="33" t="s">
        <v>149</v>
      </c>
      <c r="D42" s="261">
        <v>1</v>
      </c>
      <c r="E42" s="149"/>
      <c r="F42" s="29"/>
      <c r="G42" s="139"/>
      <c r="H42" s="139"/>
      <c r="I42" s="139"/>
      <c r="J42" s="139"/>
      <c r="K42" s="139"/>
      <c r="L42" s="139"/>
      <c r="M42" s="139"/>
    </row>
    <row r="43" spans="1:13">
      <c r="A43" s="25"/>
      <c r="B43" s="26"/>
      <c r="C43" s="33"/>
      <c r="D43" s="261"/>
      <c r="E43" s="57"/>
      <c r="F43" s="29"/>
      <c r="G43" s="139"/>
      <c r="H43" s="139"/>
      <c r="I43" s="139"/>
      <c r="J43" s="139"/>
      <c r="K43" s="139"/>
      <c r="L43" s="139"/>
      <c r="M43" s="139"/>
    </row>
    <row r="44" spans="1:13" ht="27" customHeight="1">
      <c r="A44" s="332">
        <f>COUNT($A$4:A43)+1</f>
        <v>12</v>
      </c>
      <c r="B44" s="337" t="s">
        <v>642</v>
      </c>
      <c r="C44" s="333"/>
      <c r="D44" s="334"/>
      <c r="E44" s="335"/>
      <c r="F44" s="336"/>
      <c r="G44" s="139"/>
      <c r="H44" s="139"/>
      <c r="I44" s="139"/>
      <c r="J44" s="139"/>
      <c r="K44" s="139"/>
      <c r="L44" s="139"/>
      <c r="M44" s="139"/>
    </row>
    <row r="45" spans="1:13">
      <c r="A45" s="153"/>
      <c r="B45" s="138"/>
      <c r="C45" s="140"/>
      <c r="D45" s="265"/>
      <c r="E45" s="142"/>
      <c r="F45" s="148"/>
      <c r="G45" s="139"/>
      <c r="H45" s="139"/>
      <c r="I45" s="139"/>
      <c r="J45" s="139"/>
      <c r="K45" s="139"/>
      <c r="L45" s="139"/>
      <c r="M45" s="139"/>
    </row>
    <row r="46" spans="1:13" ht="27" customHeight="1">
      <c r="A46" s="25">
        <f>COUNT($A$4:A45)+1</f>
        <v>13</v>
      </c>
      <c r="B46" s="26" t="s">
        <v>57</v>
      </c>
      <c r="C46" s="36" t="s">
        <v>42</v>
      </c>
      <c r="D46" s="277">
        <v>5</v>
      </c>
      <c r="E46" s="166"/>
      <c r="F46" s="167"/>
      <c r="G46" s="139"/>
      <c r="H46" s="139"/>
      <c r="I46" s="139"/>
      <c r="J46" s="139"/>
      <c r="K46" s="139"/>
      <c r="L46" s="139"/>
      <c r="M46" s="139"/>
    </row>
    <row r="47" spans="1:13">
      <c r="A47" s="153"/>
      <c r="B47" s="138"/>
      <c r="C47" s="140"/>
      <c r="D47" s="265"/>
      <c r="E47" s="142"/>
      <c r="F47" s="148"/>
      <c r="G47" s="139"/>
      <c r="H47" s="139"/>
      <c r="I47" s="139"/>
      <c r="J47" s="139"/>
      <c r="K47" s="139"/>
      <c r="L47" s="139"/>
      <c r="M47" s="139"/>
    </row>
    <row r="48" spans="1:13" ht="51.75" customHeight="1">
      <c r="A48" s="25">
        <f>COUNT($A$4:A46)+1</f>
        <v>14</v>
      </c>
      <c r="B48" s="26" t="s">
        <v>28</v>
      </c>
      <c r="C48" s="36" t="s">
        <v>42</v>
      </c>
      <c r="D48" s="270">
        <v>3</v>
      </c>
      <c r="E48" s="168"/>
      <c r="F48" s="167"/>
      <c r="G48" s="139"/>
      <c r="H48" s="139"/>
      <c r="I48" s="139"/>
      <c r="J48" s="139"/>
      <c r="K48" s="139"/>
      <c r="L48" s="139"/>
      <c r="M48" s="139"/>
    </row>
    <row r="49" spans="1:13">
      <c r="A49" s="153"/>
      <c r="B49" s="138"/>
      <c r="C49" s="140"/>
      <c r="D49" s="269"/>
      <c r="E49" s="142"/>
      <c r="F49" s="148"/>
      <c r="G49" s="139"/>
      <c r="H49" s="139"/>
      <c r="I49" s="139"/>
      <c r="J49" s="139"/>
      <c r="K49" s="139"/>
      <c r="L49" s="139"/>
      <c r="M49" s="139"/>
    </row>
    <row r="50" spans="1:13" ht="40.5" customHeight="1">
      <c r="A50" s="25">
        <f>COUNT($A$4:A49)+1</f>
        <v>15</v>
      </c>
      <c r="B50" s="26" t="s">
        <v>39</v>
      </c>
      <c r="C50" s="36" t="s">
        <v>42</v>
      </c>
      <c r="D50" s="270">
        <v>2</v>
      </c>
      <c r="E50" s="168"/>
      <c r="F50" s="167"/>
      <c r="G50" s="139"/>
      <c r="H50" s="139"/>
      <c r="I50" s="139"/>
      <c r="J50" s="139"/>
      <c r="K50" s="139"/>
      <c r="L50" s="139"/>
      <c r="M50" s="139"/>
    </row>
    <row r="51" spans="1:13">
      <c r="A51" s="170"/>
      <c r="B51" s="170"/>
      <c r="C51" s="146"/>
      <c r="D51" s="186"/>
      <c r="E51" s="172"/>
      <c r="F51" s="173"/>
      <c r="G51" s="139"/>
      <c r="H51" s="139"/>
      <c r="I51" s="139"/>
      <c r="J51" s="139"/>
      <c r="K51" s="139"/>
      <c r="L51" s="139"/>
      <c r="M51" s="139"/>
    </row>
    <row r="52" spans="1:13" ht="15" thickBot="1">
      <c r="A52" s="117"/>
      <c r="B52" s="118" t="str">
        <f>$B$1&amp;" skupaj:"</f>
        <v>TOPLOTNA POSTAJA skupaj:</v>
      </c>
      <c r="C52" s="125"/>
      <c r="D52" s="126"/>
      <c r="E52" s="119" t="s">
        <v>78</v>
      </c>
      <c r="F52" s="111"/>
      <c r="G52" s="139"/>
      <c r="H52" s="139"/>
      <c r="I52" s="139"/>
      <c r="J52" s="139"/>
      <c r="K52" s="139"/>
      <c r="L52" s="139"/>
      <c r="M52" s="139"/>
    </row>
    <row r="53" spans="1:13" ht="15" thickTop="1">
      <c r="A53" s="164"/>
      <c r="B53" s="158"/>
      <c r="C53" s="31"/>
      <c r="D53" s="32"/>
      <c r="E53" s="96"/>
      <c r="F53" s="96"/>
      <c r="G53" s="139"/>
      <c r="H53" s="139"/>
      <c r="I53" s="139"/>
      <c r="J53" s="139"/>
      <c r="K53" s="139"/>
      <c r="L53" s="139"/>
      <c r="M53" s="139"/>
    </row>
  </sheetData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&amp;10 274/15 - PZI&amp;C&amp;"Arial Narrow,Navadno"Projektantski popis&amp;R&amp;"Arial Narrow,Navadno"&amp;P/&amp;N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view="pageBreakPreview" zoomScale="89" zoomScaleNormal="100" zoomScaleSheetLayoutView="89" workbookViewId="0">
      <selection activeCell="B119" sqref="B119:F119"/>
    </sheetView>
  </sheetViews>
  <sheetFormatPr defaultRowHeight="14.25"/>
  <cols>
    <col min="1" max="1" width="5.140625" style="2" customWidth="1"/>
    <col min="2" max="2" width="45" style="2" customWidth="1"/>
    <col min="3" max="3" width="4.7109375" style="13" customWidth="1"/>
    <col min="4" max="4" width="7.85546875" style="2" customWidth="1"/>
    <col min="5" max="5" width="11.5703125" style="12" customWidth="1"/>
    <col min="6" max="6" width="15" style="12" customWidth="1"/>
    <col min="7" max="16384" width="9.140625" style="2"/>
  </cols>
  <sheetData>
    <row r="1" spans="1:13" ht="15.75">
      <c r="A1" s="258" t="s">
        <v>130</v>
      </c>
      <c r="B1" s="260" t="s">
        <v>581</v>
      </c>
      <c r="C1" s="14"/>
      <c r="D1" s="15"/>
      <c r="E1" s="16"/>
      <c r="F1" s="16"/>
      <c r="G1" s="139"/>
      <c r="H1" s="139"/>
      <c r="I1" s="139"/>
      <c r="J1" s="139"/>
      <c r="K1" s="139"/>
      <c r="L1" s="139"/>
      <c r="M1" s="139"/>
    </row>
    <row r="2" spans="1:13">
      <c r="A2" s="138"/>
      <c r="B2" s="138"/>
      <c r="C2" s="140"/>
      <c r="D2" s="178"/>
      <c r="E2" s="142"/>
      <c r="F2" s="142"/>
      <c r="G2" s="139"/>
      <c r="H2" s="139"/>
      <c r="I2" s="139"/>
      <c r="J2" s="139"/>
      <c r="K2" s="139"/>
      <c r="L2" s="139"/>
      <c r="M2" s="139"/>
    </row>
    <row r="3" spans="1:13" ht="25.5">
      <c r="A3" s="112" t="s">
        <v>87</v>
      </c>
      <c r="B3" s="113" t="s">
        <v>11</v>
      </c>
      <c r="C3" s="114" t="s">
        <v>9</v>
      </c>
      <c r="D3" s="115" t="s">
        <v>12</v>
      </c>
      <c r="E3" s="116" t="s">
        <v>143</v>
      </c>
      <c r="F3" s="116" t="s">
        <v>77</v>
      </c>
      <c r="G3" s="139"/>
      <c r="H3" s="139"/>
      <c r="I3" s="139"/>
      <c r="J3" s="139"/>
      <c r="K3" s="139"/>
      <c r="L3" s="139"/>
      <c r="M3" s="139"/>
    </row>
    <row r="4" spans="1:13">
      <c r="A4" s="80"/>
      <c r="B4" s="81"/>
      <c r="C4" s="21"/>
      <c r="D4" s="82"/>
      <c r="E4" s="144"/>
      <c r="F4" s="145"/>
      <c r="G4" s="139"/>
      <c r="H4" s="139"/>
      <c r="I4" s="139"/>
      <c r="J4" s="139"/>
      <c r="K4" s="139"/>
      <c r="L4" s="139"/>
      <c r="M4" s="139"/>
    </row>
    <row r="5" spans="1:13" ht="63.75">
      <c r="A5" s="25">
        <f>COUNT(#REF!)+1</f>
        <v>1</v>
      </c>
      <c r="B5" s="26" t="s">
        <v>547</v>
      </c>
      <c r="C5" s="33"/>
      <c r="D5" s="69"/>
      <c r="E5" s="149"/>
      <c r="F5" s="29"/>
      <c r="G5" s="181"/>
      <c r="H5" s="139"/>
      <c r="I5" s="139"/>
      <c r="J5" s="139"/>
      <c r="K5" s="139"/>
      <c r="L5" s="139"/>
      <c r="M5" s="139"/>
    </row>
    <row r="6" spans="1:13">
      <c r="A6" s="25"/>
      <c r="B6" s="205" t="s">
        <v>419</v>
      </c>
      <c r="C6" s="33"/>
      <c r="D6" s="27"/>
      <c r="E6" s="154"/>
      <c r="F6" s="57"/>
      <c r="G6" s="180"/>
      <c r="H6" s="139"/>
      <c r="I6" s="139"/>
      <c r="J6" s="139"/>
      <c r="K6" s="139"/>
      <c r="L6" s="139"/>
      <c r="M6" s="139"/>
    </row>
    <row r="7" spans="1:13">
      <c r="A7" s="153"/>
      <c r="B7" s="205" t="s">
        <v>421</v>
      </c>
      <c r="C7" s="33"/>
      <c r="D7" s="27"/>
      <c r="E7" s="154"/>
      <c r="F7" s="57"/>
      <c r="G7" s="139"/>
      <c r="H7" s="139"/>
      <c r="I7" s="139"/>
      <c r="J7" s="139"/>
      <c r="K7" s="139"/>
      <c r="L7" s="139"/>
      <c r="M7" s="139"/>
    </row>
    <row r="8" spans="1:13" ht="15.75">
      <c r="A8" s="207" t="s">
        <v>8</v>
      </c>
      <c r="B8" s="205" t="s">
        <v>420</v>
      </c>
      <c r="C8" s="33"/>
      <c r="D8" s="27"/>
      <c r="E8" s="154"/>
      <c r="F8" s="57"/>
      <c r="G8" s="139"/>
      <c r="H8" s="139"/>
      <c r="I8" s="139"/>
      <c r="J8" s="139"/>
      <c r="K8" s="139"/>
      <c r="L8" s="139"/>
      <c r="M8" s="139"/>
    </row>
    <row r="9" spans="1:13" ht="27" customHeight="1">
      <c r="A9" s="25"/>
      <c r="B9" s="205" t="s">
        <v>426</v>
      </c>
      <c r="C9" s="33" t="s">
        <v>148</v>
      </c>
      <c r="D9" s="27">
        <v>1</v>
      </c>
      <c r="E9" s="154"/>
      <c r="F9" s="57"/>
      <c r="G9" s="139"/>
      <c r="H9" s="139"/>
      <c r="I9" s="139"/>
      <c r="J9" s="139"/>
      <c r="K9" s="139"/>
      <c r="L9" s="139"/>
      <c r="M9" s="139"/>
    </row>
    <row r="10" spans="1:13">
      <c r="A10" s="153"/>
      <c r="B10" s="138"/>
      <c r="C10" s="140"/>
      <c r="D10" s="159"/>
      <c r="E10" s="142"/>
      <c r="F10" s="148"/>
      <c r="G10" s="139"/>
      <c r="H10" s="139"/>
      <c r="I10" s="139"/>
      <c r="J10" s="139"/>
      <c r="K10" s="139"/>
      <c r="L10" s="139"/>
      <c r="M10" s="139"/>
    </row>
    <row r="11" spans="1:13">
      <c r="A11" s="25">
        <f>COUNT($A$5:A10)+1</f>
        <v>2</v>
      </c>
      <c r="B11" s="43" t="s">
        <v>116</v>
      </c>
      <c r="C11" s="140"/>
      <c r="D11" s="159"/>
      <c r="E11" s="142"/>
      <c r="F11" s="148"/>
      <c r="G11" s="139"/>
      <c r="H11" s="139"/>
      <c r="I11" s="139"/>
      <c r="J11" s="139"/>
      <c r="K11" s="139"/>
      <c r="L11" s="139"/>
      <c r="M11" s="139"/>
    </row>
    <row r="12" spans="1:13">
      <c r="A12" s="153"/>
      <c r="B12" s="205" t="s">
        <v>419</v>
      </c>
      <c r="C12" s="33"/>
      <c r="D12" s="27"/>
      <c r="E12" s="154"/>
      <c r="F12" s="57"/>
      <c r="G12" s="139"/>
      <c r="H12" s="139"/>
      <c r="I12" s="139"/>
      <c r="J12" s="139"/>
      <c r="K12" s="139"/>
      <c r="L12" s="139"/>
      <c r="M12" s="139"/>
    </row>
    <row r="13" spans="1:13">
      <c r="A13" s="153"/>
      <c r="B13" s="205" t="s">
        <v>425</v>
      </c>
      <c r="C13" s="33"/>
      <c r="D13" s="27"/>
      <c r="E13" s="154"/>
      <c r="F13" s="57"/>
      <c r="G13" s="139"/>
      <c r="H13" s="139"/>
      <c r="I13" s="139"/>
      <c r="J13" s="139"/>
      <c r="K13" s="139"/>
      <c r="L13" s="139"/>
      <c r="M13" s="139"/>
    </row>
    <row r="14" spans="1:13" ht="15.75">
      <c r="A14" s="153"/>
      <c r="B14" s="205" t="s">
        <v>424</v>
      </c>
      <c r="C14" s="33"/>
      <c r="D14" s="27"/>
      <c r="E14" s="154"/>
      <c r="F14" s="57"/>
      <c r="G14" s="139"/>
      <c r="H14" s="139"/>
      <c r="I14" s="139"/>
      <c r="J14" s="139"/>
      <c r="K14" s="139"/>
      <c r="L14" s="139"/>
      <c r="M14" s="139"/>
    </row>
    <row r="15" spans="1:13" ht="27" customHeight="1">
      <c r="A15" s="153"/>
      <c r="B15" s="205" t="s">
        <v>427</v>
      </c>
      <c r="C15" s="33" t="s">
        <v>148</v>
      </c>
      <c r="D15" s="27">
        <v>1</v>
      </c>
      <c r="E15" s="154"/>
      <c r="F15" s="57"/>
      <c r="G15" s="139"/>
      <c r="H15" s="139"/>
      <c r="I15" s="139"/>
      <c r="J15" s="139"/>
      <c r="K15" s="139"/>
      <c r="L15" s="139"/>
      <c r="M15" s="139"/>
    </row>
    <row r="16" spans="1:13">
      <c r="A16" s="153"/>
      <c r="B16" s="138"/>
      <c r="C16" s="140"/>
      <c r="D16" s="159"/>
      <c r="E16" s="142"/>
      <c r="F16" s="148"/>
      <c r="G16" s="139"/>
      <c r="H16" s="139"/>
      <c r="I16" s="139"/>
      <c r="J16" s="139"/>
      <c r="K16" s="139"/>
      <c r="L16" s="139"/>
      <c r="M16" s="139"/>
    </row>
    <row r="17" spans="1:13">
      <c r="A17" s="25">
        <f>COUNT($A$5:A16)+1</f>
        <v>3</v>
      </c>
      <c r="B17" s="43" t="s">
        <v>116</v>
      </c>
      <c r="C17" s="140"/>
      <c r="D17" s="159"/>
      <c r="E17" s="142"/>
      <c r="F17" s="148"/>
      <c r="G17" s="139"/>
      <c r="H17" s="139"/>
      <c r="I17" s="139"/>
      <c r="J17" s="139"/>
      <c r="K17" s="139"/>
      <c r="L17" s="139"/>
      <c r="M17" s="139"/>
    </row>
    <row r="18" spans="1:13">
      <c r="A18" s="153"/>
      <c r="B18" s="205" t="s">
        <v>419</v>
      </c>
      <c r="C18" s="33"/>
      <c r="D18" s="27"/>
      <c r="E18" s="154"/>
      <c r="F18" s="57"/>
      <c r="G18" s="139"/>
      <c r="H18" s="139"/>
      <c r="I18" s="139"/>
      <c r="J18" s="139"/>
      <c r="K18" s="139"/>
      <c r="L18" s="139"/>
      <c r="M18" s="139"/>
    </row>
    <row r="19" spans="1:13">
      <c r="A19" s="153"/>
      <c r="B19" s="205" t="s">
        <v>423</v>
      </c>
      <c r="C19" s="33"/>
      <c r="D19" s="27"/>
      <c r="E19" s="154"/>
      <c r="F19" s="57"/>
      <c r="G19" s="139"/>
      <c r="H19" s="139"/>
      <c r="I19" s="139"/>
      <c r="J19" s="139"/>
      <c r="K19" s="139"/>
      <c r="L19" s="139"/>
      <c r="M19" s="139"/>
    </row>
    <row r="20" spans="1:13" ht="15.75">
      <c r="A20" s="153"/>
      <c r="B20" s="205" t="s">
        <v>422</v>
      </c>
      <c r="C20" s="33"/>
      <c r="D20" s="27"/>
      <c r="E20" s="154"/>
      <c r="F20" s="57"/>
      <c r="G20" s="139"/>
      <c r="H20" s="139"/>
      <c r="I20" s="139"/>
      <c r="J20" s="139"/>
      <c r="K20" s="139"/>
      <c r="L20" s="139"/>
      <c r="M20" s="139"/>
    </row>
    <row r="21" spans="1:13" ht="27" customHeight="1">
      <c r="A21" s="153"/>
      <c r="B21" s="205" t="s">
        <v>428</v>
      </c>
      <c r="C21" s="33" t="s">
        <v>148</v>
      </c>
      <c r="D21" s="27">
        <v>1</v>
      </c>
      <c r="E21" s="154"/>
      <c r="F21" s="57"/>
      <c r="G21" s="139"/>
      <c r="H21" s="139"/>
      <c r="I21" s="139"/>
      <c r="J21" s="139"/>
      <c r="K21" s="139"/>
      <c r="L21" s="139"/>
      <c r="M21" s="139"/>
    </row>
    <row r="22" spans="1:13">
      <c r="A22" s="153"/>
      <c r="B22" s="138"/>
      <c r="C22" s="140"/>
      <c r="D22" s="159"/>
      <c r="E22" s="142"/>
      <c r="F22" s="148"/>
      <c r="G22" s="139"/>
      <c r="H22" s="139"/>
      <c r="I22" s="139"/>
      <c r="J22" s="139"/>
      <c r="K22" s="139"/>
      <c r="L22" s="139"/>
      <c r="M22" s="139"/>
    </row>
    <row r="23" spans="1:13" ht="63.75">
      <c r="A23" s="25">
        <f>COUNT($A$5:A22)+1</f>
        <v>4</v>
      </c>
      <c r="B23" s="26" t="s">
        <v>499</v>
      </c>
      <c r="C23" s="33"/>
      <c r="D23" s="69"/>
      <c r="E23" s="149"/>
      <c r="F23" s="29"/>
      <c r="G23" s="139"/>
      <c r="H23" s="139"/>
      <c r="I23" s="139"/>
      <c r="J23" s="139"/>
      <c r="K23" s="139"/>
      <c r="L23" s="139"/>
      <c r="M23" s="139"/>
    </row>
    <row r="24" spans="1:13" ht="15.75">
      <c r="A24" s="153"/>
      <c r="B24" s="205" t="s">
        <v>441</v>
      </c>
      <c r="C24" s="33"/>
      <c r="D24" s="69"/>
      <c r="E24" s="149"/>
      <c r="F24" s="29"/>
      <c r="G24" s="139"/>
      <c r="H24" s="139"/>
      <c r="I24" s="139"/>
      <c r="J24" s="139"/>
      <c r="K24" s="139"/>
      <c r="L24" s="139"/>
      <c r="M24" s="139"/>
    </row>
    <row r="25" spans="1:13">
      <c r="A25" s="153"/>
      <c r="B25" s="205" t="s">
        <v>385</v>
      </c>
      <c r="C25" s="33"/>
      <c r="D25" s="69"/>
      <c r="E25" s="149"/>
      <c r="F25" s="29"/>
      <c r="G25" s="139"/>
      <c r="H25" s="139"/>
      <c r="I25" s="139"/>
      <c r="J25" s="139"/>
      <c r="K25" s="139"/>
      <c r="L25" s="139"/>
      <c r="M25" s="139"/>
    </row>
    <row r="26" spans="1:13" ht="25.5">
      <c r="A26" s="153"/>
      <c r="B26" s="205" t="s">
        <v>429</v>
      </c>
      <c r="C26" s="33" t="s">
        <v>149</v>
      </c>
      <c r="D26" s="69">
        <v>4</v>
      </c>
      <c r="E26" s="149"/>
      <c r="F26" s="29"/>
      <c r="G26" s="139"/>
      <c r="H26" s="139"/>
      <c r="I26" s="139"/>
      <c r="J26" s="139"/>
      <c r="K26" s="139"/>
      <c r="L26" s="139"/>
      <c r="M26" s="139"/>
    </row>
    <row r="27" spans="1:13">
      <c r="A27" s="153"/>
      <c r="B27" s="138"/>
      <c r="C27" s="140"/>
      <c r="D27" s="159"/>
      <c r="E27" s="142"/>
      <c r="F27" s="148"/>
      <c r="G27" s="139"/>
      <c r="H27" s="139"/>
      <c r="I27" s="139"/>
      <c r="J27" s="139"/>
      <c r="K27" s="139"/>
      <c r="L27" s="139"/>
      <c r="M27" s="139"/>
    </row>
    <row r="28" spans="1:13">
      <c r="A28" s="25">
        <f>COUNT($A$5:A27)+1</f>
        <v>5</v>
      </c>
      <c r="B28" s="43" t="s">
        <v>116</v>
      </c>
      <c r="C28" s="140"/>
      <c r="D28" s="159"/>
      <c r="E28" s="142"/>
      <c r="F28" s="148"/>
      <c r="G28" s="139"/>
      <c r="H28" s="139"/>
      <c r="I28" s="139"/>
      <c r="J28" s="139"/>
      <c r="K28" s="139"/>
      <c r="L28" s="139"/>
      <c r="M28" s="139"/>
    </row>
    <row r="29" spans="1:13" ht="15.75">
      <c r="A29" s="153"/>
      <c r="B29" s="205" t="s">
        <v>442</v>
      </c>
      <c r="C29" s="33"/>
      <c r="D29" s="69"/>
      <c r="E29" s="149"/>
      <c r="F29" s="29"/>
      <c r="G29" s="139"/>
      <c r="H29" s="139"/>
      <c r="I29" s="139"/>
      <c r="J29" s="139"/>
      <c r="K29" s="139"/>
      <c r="L29" s="139"/>
      <c r="M29" s="139"/>
    </row>
    <row r="30" spans="1:13">
      <c r="A30" s="153"/>
      <c r="B30" s="205" t="s">
        <v>385</v>
      </c>
      <c r="C30" s="33"/>
      <c r="D30" s="69"/>
      <c r="E30" s="149"/>
      <c r="F30" s="29"/>
      <c r="G30" s="139"/>
      <c r="H30" s="139"/>
      <c r="I30" s="139"/>
      <c r="J30" s="139"/>
      <c r="K30" s="139"/>
      <c r="L30" s="139"/>
      <c r="M30" s="139"/>
    </row>
    <row r="31" spans="1:13" ht="25.5">
      <c r="A31" s="153"/>
      <c r="B31" s="205" t="s">
        <v>430</v>
      </c>
      <c r="C31" s="33" t="s">
        <v>149</v>
      </c>
      <c r="D31" s="69">
        <v>1</v>
      </c>
      <c r="E31" s="149"/>
      <c r="F31" s="29"/>
      <c r="G31" s="139"/>
      <c r="H31" s="139"/>
      <c r="I31" s="139"/>
      <c r="J31" s="139"/>
      <c r="K31" s="139"/>
      <c r="L31" s="139"/>
      <c r="M31" s="139"/>
    </row>
    <row r="32" spans="1:13">
      <c r="A32" s="153"/>
      <c r="B32" s="138"/>
      <c r="C32" s="140"/>
      <c r="D32" s="159"/>
      <c r="E32" s="142"/>
      <c r="F32" s="148"/>
      <c r="G32" s="139"/>
      <c r="H32" s="139"/>
      <c r="I32" s="139"/>
      <c r="J32" s="139"/>
      <c r="K32" s="139"/>
      <c r="L32" s="139"/>
      <c r="M32" s="139"/>
    </row>
    <row r="33" spans="1:13">
      <c r="A33" s="25">
        <f>COUNT($A$5:A32)+1</f>
        <v>6</v>
      </c>
      <c r="B33" s="43" t="s">
        <v>116</v>
      </c>
      <c r="C33" s="140"/>
      <c r="D33" s="159"/>
      <c r="E33" s="142"/>
      <c r="F33" s="148"/>
      <c r="G33" s="139"/>
      <c r="H33" s="139"/>
      <c r="I33" s="139"/>
      <c r="J33" s="139"/>
      <c r="K33" s="139"/>
      <c r="L33" s="139"/>
      <c r="M33" s="139"/>
    </row>
    <row r="34" spans="1:13" ht="15.75">
      <c r="A34" s="153"/>
      <c r="B34" s="205" t="s">
        <v>444</v>
      </c>
      <c r="C34" s="33"/>
      <c r="D34" s="69"/>
      <c r="E34" s="149"/>
      <c r="F34" s="29"/>
      <c r="G34" s="139"/>
      <c r="H34" s="139"/>
      <c r="I34" s="139"/>
      <c r="J34" s="139"/>
      <c r="K34" s="139"/>
      <c r="L34" s="139"/>
      <c r="M34" s="139"/>
    </row>
    <row r="35" spans="1:13">
      <c r="A35" s="153"/>
      <c r="B35" s="205" t="s">
        <v>385</v>
      </c>
      <c r="C35" s="33"/>
      <c r="D35" s="69"/>
      <c r="E35" s="149"/>
      <c r="F35" s="29"/>
      <c r="G35" s="139"/>
      <c r="H35" s="139"/>
      <c r="I35" s="139"/>
      <c r="J35" s="139"/>
      <c r="K35" s="139"/>
      <c r="L35" s="139"/>
      <c r="M35" s="139"/>
    </row>
    <row r="36" spans="1:13" ht="25.5">
      <c r="A36" s="153"/>
      <c r="B36" s="205" t="s">
        <v>437</v>
      </c>
      <c r="C36" s="33" t="s">
        <v>149</v>
      </c>
      <c r="D36" s="69">
        <v>1</v>
      </c>
      <c r="E36" s="149"/>
      <c r="F36" s="29"/>
      <c r="G36" s="139"/>
      <c r="H36" s="139"/>
      <c r="I36" s="139"/>
      <c r="J36" s="139"/>
      <c r="K36" s="139"/>
      <c r="L36" s="139"/>
      <c r="M36" s="139"/>
    </row>
    <row r="37" spans="1:13">
      <c r="A37" s="153"/>
      <c r="B37" s="138"/>
      <c r="C37" s="140"/>
      <c r="D37" s="159"/>
      <c r="E37" s="142"/>
      <c r="F37" s="148"/>
      <c r="G37" s="139"/>
      <c r="H37" s="139"/>
      <c r="I37" s="139"/>
      <c r="J37" s="139"/>
      <c r="K37" s="139"/>
      <c r="L37" s="139"/>
      <c r="M37" s="139"/>
    </row>
    <row r="38" spans="1:13" ht="52.5" customHeight="1">
      <c r="A38" s="25">
        <f>COUNT($A$5:A37)+1</f>
        <v>7</v>
      </c>
      <c r="B38" s="26" t="s">
        <v>500</v>
      </c>
      <c r="C38" s="33" t="s">
        <v>149</v>
      </c>
      <c r="D38" s="69">
        <v>1</v>
      </c>
      <c r="E38" s="149"/>
      <c r="F38" s="29"/>
      <c r="G38" s="139"/>
      <c r="H38" s="139"/>
      <c r="I38" s="139"/>
      <c r="J38" s="139"/>
      <c r="K38" s="139"/>
      <c r="L38" s="139"/>
      <c r="M38" s="139"/>
    </row>
    <row r="39" spans="1:13">
      <c r="A39" s="153"/>
      <c r="B39" s="138"/>
      <c r="C39" s="140"/>
      <c r="D39" s="159"/>
      <c r="E39" s="142"/>
      <c r="F39" s="148"/>
      <c r="G39" s="139"/>
      <c r="H39" s="139"/>
      <c r="I39" s="139"/>
      <c r="J39" s="139"/>
      <c r="K39" s="139"/>
      <c r="L39" s="139"/>
      <c r="M39" s="139"/>
    </row>
    <row r="40" spans="1:13" ht="27" customHeight="1">
      <c r="A40" s="25">
        <f>COUNT($A$4:A38)+1</f>
        <v>8</v>
      </c>
      <c r="B40" s="26" t="s">
        <v>388</v>
      </c>
      <c r="C40" s="33"/>
      <c r="D40" s="69"/>
      <c r="E40" s="149"/>
      <c r="F40" s="29"/>
      <c r="G40" s="139"/>
      <c r="H40" s="139"/>
      <c r="I40" s="139"/>
      <c r="J40" s="139"/>
      <c r="K40" s="139"/>
      <c r="L40" s="139"/>
      <c r="M40" s="139"/>
    </row>
    <row r="41" spans="1:13" ht="13.5" customHeight="1">
      <c r="A41" s="25"/>
      <c r="B41" s="206" t="s">
        <v>389</v>
      </c>
      <c r="C41" s="33"/>
      <c r="D41" s="69"/>
      <c r="E41" s="149"/>
      <c r="F41" s="29"/>
      <c r="G41" s="139"/>
      <c r="H41" s="139"/>
      <c r="I41" s="139"/>
      <c r="J41" s="139"/>
      <c r="K41" s="139"/>
      <c r="L41" s="139"/>
      <c r="M41" s="139"/>
    </row>
    <row r="42" spans="1:13" ht="27" customHeight="1">
      <c r="A42" s="25"/>
      <c r="B42" s="205" t="s">
        <v>434</v>
      </c>
      <c r="C42" s="33" t="s">
        <v>149</v>
      </c>
      <c r="D42" s="69">
        <v>4</v>
      </c>
      <c r="E42" s="149"/>
      <c r="F42" s="29"/>
      <c r="G42" s="139"/>
      <c r="H42" s="139"/>
      <c r="I42" s="139"/>
      <c r="J42" s="139"/>
      <c r="K42" s="139"/>
      <c r="L42" s="139"/>
      <c r="M42" s="139"/>
    </row>
    <row r="43" spans="1:13">
      <c r="A43" s="25"/>
      <c r="B43" s="26"/>
      <c r="C43" s="33"/>
      <c r="D43" s="69"/>
      <c r="E43" s="149"/>
      <c r="F43" s="29"/>
      <c r="G43" s="139"/>
      <c r="H43" s="139"/>
      <c r="I43" s="139"/>
      <c r="J43" s="139"/>
      <c r="K43" s="139"/>
      <c r="L43" s="139"/>
      <c r="M43" s="139"/>
    </row>
    <row r="44" spans="1:13">
      <c r="A44" s="25">
        <f>COUNT($A$4:A43)+1</f>
        <v>9</v>
      </c>
      <c r="B44" s="40" t="s">
        <v>116</v>
      </c>
      <c r="C44" s="33"/>
      <c r="D44" s="69"/>
      <c r="E44" s="149"/>
      <c r="F44" s="29"/>
      <c r="G44" s="139"/>
      <c r="H44" s="139"/>
      <c r="I44" s="139"/>
      <c r="J44" s="139"/>
      <c r="K44" s="139"/>
      <c r="L44" s="139"/>
      <c r="M44" s="139"/>
    </row>
    <row r="45" spans="1:13" ht="13.5" customHeight="1">
      <c r="A45" s="25"/>
      <c r="B45" s="206" t="s">
        <v>391</v>
      </c>
      <c r="C45" s="33"/>
      <c r="D45" s="69"/>
      <c r="E45" s="149"/>
      <c r="F45" s="29"/>
      <c r="G45" s="139"/>
      <c r="H45" s="139"/>
      <c r="I45" s="139"/>
      <c r="J45" s="139"/>
      <c r="K45" s="139"/>
      <c r="L45" s="139"/>
      <c r="M45" s="139"/>
    </row>
    <row r="46" spans="1:13" ht="27" customHeight="1">
      <c r="A46" s="25"/>
      <c r="B46" s="205" t="s">
        <v>435</v>
      </c>
      <c r="C46" s="33" t="s">
        <v>149</v>
      </c>
      <c r="D46" s="69">
        <v>1</v>
      </c>
      <c r="E46" s="149"/>
      <c r="F46" s="29"/>
      <c r="G46" s="139"/>
      <c r="H46" s="139"/>
      <c r="I46" s="139"/>
      <c r="J46" s="139"/>
      <c r="K46" s="139"/>
      <c r="L46" s="139"/>
      <c r="M46" s="139"/>
    </row>
    <row r="47" spans="1:13">
      <c r="A47" s="153"/>
      <c r="B47" s="138"/>
      <c r="C47" s="140"/>
      <c r="D47" s="159"/>
      <c r="E47" s="142"/>
      <c r="F47" s="148"/>
      <c r="G47" s="139"/>
      <c r="H47" s="139"/>
      <c r="I47" s="139"/>
      <c r="J47" s="139"/>
      <c r="K47" s="139"/>
      <c r="L47" s="139"/>
      <c r="M47" s="139"/>
    </row>
    <row r="48" spans="1:13" ht="27" customHeight="1">
      <c r="A48" s="25">
        <f>COUNT($A$4:A47)+1</f>
        <v>10</v>
      </c>
      <c r="B48" s="26" t="s">
        <v>392</v>
      </c>
      <c r="C48" s="33"/>
      <c r="D48" s="69"/>
      <c r="E48" s="149"/>
      <c r="F48" s="29"/>
      <c r="G48" s="139"/>
      <c r="H48" s="139"/>
      <c r="I48" s="139"/>
      <c r="J48" s="139"/>
      <c r="K48" s="139"/>
      <c r="L48" s="139"/>
      <c r="M48" s="139"/>
    </row>
    <row r="49" spans="1:13">
      <c r="A49" s="153"/>
      <c r="B49" s="206" t="s">
        <v>394</v>
      </c>
      <c r="C49" s="33"/>
      <c r="D49" s="69"/>
      <c r="E49" s="149"/>
      <c r="F49" s="29"/>
      <c r="G49" s="139"/>
      <c r="H49" s="139"/>
      <c r="I49" s="139"/>
      <c r="J49" s="139"/>
      <c r="K49" s="139"/>
      <c r="L49" s="139"/>
      <c r="M49" s="139"/>
    </row>
    <row r="50" spans="1:13">
      <c r="A50" s="153"/>
      <c r="B50" s="136" t="s">
        <v>54</v>
      </c>
      <c r="C50" s="33"/>
      <c r="D50" s="69"/>
      <c r="E50" s="149"/>
      <c r="F50" s="29"/>
      <c r="G50" s="139"/>
      <c r="H50" s="139"/>
      <c r="I50" s="139"/>
      <c r="J50" s="139"/>
      <c r="K50" s="139"/>
      <c r="L50" s="139"/>
      <c r="M50" s="139"/>
    </row>
    <row r="51" spans="1:13">
      <c r="A51" s="153"/>
      <c r="B51" s="205" t="s">
        <v>393</v>
      </c>
      <c r="C51" s="33" t="s">
        <v>149</v>
      </c>
      <c r="D51" s="69">
        <v>1</v>
      </c>
      <c r="E51" s="149"/>
      <c r="F51" s="29"/>
      <c r="G51" s="139"/>
      <c r="H51" s="139"/>
      <c r="I51" s="139"/>
      <c r="J51" s="139"/>
      <c r="K51" s="139"/>
      <c r="L51" s="139"/>
      <c r="M51" s="139"/>
    </row>
    <row r="52" spans="1:13">
      <c r="A52" s="153"/>
      <c r="B52" s="138"/>
      <c r="C52" s="140"/>
      <c r="D52" s="159"/>
      <c r="E52" s="142"/>
      <c r="F52" s="148"/>
      <c r="G52" s="139"/>
      <c r="H52" s="139"/>
      <c r="I52" s="139"/>
      <c r="J52" s="139"/>
      <c r="K52" s="139"/>
      <c r="L52" s="139"/>
      <c r="M52" s="139"/>
    </row>
    <row r="53" spans="1:13" ht="54" customHeight="1">
      <c r="A53" s="25">
        <f>COUNT($A$4:A48)+1</f>
        <v>11</v>
      </c>
      <c r="B53" s="26" t="s">
        <v>1</v>
      </c>
      <c r="C53" s="208"/>
      <c r="D53" s="209"/>
      <c r="E53" s="227"/>
      <c r="F53" s="211"/>
      <c r="G53" s="139"/>
      <c r="H53" s="139"/>
      <c r="I53" s="139"/>
      <c r="J53" s="139"/>
      <c r="K53" s="139"/>
      <c r="L53" s="139"/>
      <c r="M53" s="139"/>
    </row>
    <row r="54" spans="1:13">
      <c r="A54" s="153"/>
      <c r="B54" s="205" t="s">
        <v>186</v>
      </c>
      <c r="C54" s="221" t="s">
        <v>148</v>
      </c>
      <c r="D54" s="222">
        <v>1</v>
      </c>
      <c r="E54" s="227"/>
      <c r="F54" s="211"/>
      <c r="G54" s="139"/>
      <c r="H54" s="139"/>
      <c r="I54" s="139"/>
      <c r="J54" s="139"/>
      <c r="K54" s="139"/>
      <c r="L54" s="139"/>
      <c r="M54" s="139"/>
    </row>
    <row r="55" spans="1:13">
      <c r="A55" s="153"/>
      <c r="B55" s="138"/>
      <c r="C55" s="140"/>
      <c r="D55" s="159"/>
      <c r="E55" s="142"/>
      <c r="F55" s="148"/>
      <c r="G55" s="139"/>
      <c r="H55" s="139"/>
      <c r="I55" s="139"/>
      <c r="J55" s="139"/>
      <c r="K55" s="139"/>
      <c r="L55" s="139"/>
      <c r="M55" s="139"/>
    </row>
    <row r="56" spans="1:13" ht="51">
      <c r="A56" s="25">
        <f>COUNT($A$4:A53)+1</f>
        <v>12</v>
      </c>
      <c r="B56" s="26" t="s">
        <v>171</v>
      </c>
      <c r="C56" s="140"/>
      <c r="D56" s="159"/>
      <c r="E56" s="142"/>
      <c r="F56" s="148"/>
      <c r="G56" s="139"/>
      <c r="H56" s="139"/>
      <c r="I56" s="139"/>
      <c r="J56" s="139"/>
      <c r="K56" s="139"/>
      <c r="L56" s="139"/>
      <c r="M56" s="139"/>
    </row>
    <row r="57" spans="1:13">
      <c r="A57" s="25"/>
      <c r="B57" s="30" t="s">
        <v>150</v>
      </c>
      <c r="C57" s="31" t="s">
        <v>148</v>
      </c>
      <c r="D57" s="32">
        <v>6</v>
      </c>
      <c r="E57" s="71"/>
      <c r="F57" s="29"/>
      <c r="G57" s="180"/>
      <c r="H57" s="139"/>
      <c r="I57" s="139"/>
      <c r="J57" s="139"/>
      <c r="K57" s="139"/>
      <c r="L57" s="139"/>
      <c r="M57" s="139"/>
    </row>
    <row r="58" spans="1:13">
      <c r="A58" s="25"/>
      <c r="B58" s="30" t="s">
        <v>5</v>
      </c>
      <c r="C58" s="31" t="s">
        <v>148</v>
      </c>
      <c r="D58" s="32">
        <v>2</v>
      </c>
      <c r="E58" s="71"/>
      <c r="F58" s="29"/>
      <c r="G58" s="180"/>
      <c r="H58" s="139"/>
      <c r="I58" s="139"/>
      <c r="J58" s="139"/>
      <c r="K58" s="139"/>
      <c r="L58" s="139"/>
      <c r="M58" s="139"/>
    </row>
    <row r="59" spans="1:13">
      <c r="A59" s="25"/>
      <c r="B59" s="30" t="s">
        <v>6</v>
      </c>
      <c r="C59" s="31" t="s">
        <v>148</v>
      </c>
      <c r="D59" s="32">
        <v>2</v>
      </c>
      <c r="E59" s="71"/>
      <c r="F59" s="29"/>
      <c r="G59" s="180"/>
      <c r="H59" s="139"/>
      <c r="I59" s="139"/>
      <c r="J59" s="139"/>
      <c r="K59" s="139"/>
      <c r="L59" s="139"/>
      <c r="M59" s="139"/>
    </row>
    <row r="60" spans="1:13">
      <c r="A60" s="153"/>
      <c r="B60" s="138"/>
      <c r="C60" s="140"/>
      <c r="D60" s="159"/>
      <c r="E60" s="142"/>
      <c r="F60" s="148"/>
      <c r="G60" s="139"/>
      <c r="H60" s="139"/>
      <c r="I60" s="139"/>
      <c r="J60" s="139"/>
      <c r="K60" s="139"/>
      <c r="L60" s="139"/>
      <c r="M60" s="139"/>
    </row>
    <row r="61" spans="1:13" ht="104.25" customHeight="1">
      <c r="A61" s="25">
        <f>COUNT($A$4:A58)+1</f>
        <v>13</v>
      </c>
      <c r="B61" s="26" t="s">
        <v>282</v>
      </c>
      <c r="C61" s="140"/>
      <c r="D61" s="159"/>
      <c r="E61" s="142"/>
      <c r="F61" s="148"/>
      <c r="G61" s="139"/>
      <c r="H61" s="139"/>
      <c r="I61" s="139"/>
      <c r="J61" s="139"/>
      <c r="K61" s="139"/>
      <c r="L61" s="139"/>
      <c r="M61" s="139"/>
    </row>
    <row r="62" spans="1:13">
      <c r="A62" s="153"/>
      <c r="B62" s="205" t="s">
        <v>185</v>
      </c>
      <c r="C62" s="140"/>
      <c r="D62" s="159"/>
      <c r="E62" s="142"/>
      <c r="F62" s="148"/>
      <c r="G62" s="139"/>
      <c r="H62" s="139"/>
      <c r="I62" s="139"/>
      <c r="J62" s="139"/>
      <c r="K62" s="139"/>
      <c r="L62" s="139"/>
      <c r="M62" s="139"/>
    </row>
    <row r="63" spans="1:13">
      <c r="A63" s="212"/>
      <c r="B63" s="213" t="s">
        <v>150</v>
      </c>
      <c r="C63" s="221" t="s">
        <v>148</v>
      </c>
      <c r="D63" s="222">
        <v>3</v>
      </c>
      <c r="E63" s="227"/>
      <c r="F63" s="211"/>
      <c r="G63" s="180"/>
      <c r="H63" s="139"/>
      <c r="I63" s="139"/>
      <c r="J63" s="139"/>
      <c r="K63" s="139"/>
      <c r="L63" s="139"/>
      <c r="M63" s="139"/>
    </row>
    <row r="64" spans="1:13">
      <c r="A64" s="212"/>
      <c r="B64" s="213" t="s">
        <v>5</v>
      </c>
      <c r="C64" s="221" t="s">
        <v>148</v>
      </c>
      <c r="D64" s="222">
        <v>1</v>
      </c>
      <c r="E64" s="227"/>
      <c r="F64" s="211"/>
      <c r="G64" s="180"/>
      <c r="H64" s="139"/>
      <c r="I64" s="139"/>
      <c r="J64" s="139"/>
      <c r="K64" s="139"/>
      <c r="L64" s="139"/>
      <c r="M64" s="139"/>
    </row>
    <row r="65" spans="1:13">
      <c r="A65" s="212"/>
      <c r="B65" s="213" t="s">
        <v>6</v>
      </c>
      <c r="C65" s="221" t="s">
        <v>148</v>
      </c>
      <c r="D65" s="222">
        <v>1</v>
      </c>
      <c r="E65" s="227"/>
      <c r="F65" s="211"/>
      <c r="G65" s="180"/>
      <c r="H65" s="139"/>
      <c r="I65" s="139"/>
      <c r="J65" s="139"/>
      <c r="K65" s="139"/>
      <c r="L65" s="139"/>
      <c r="M65" s="139"/>
    </row>
    <row r="66" spans="1:13">
      <c r="A66" s="153"/>
      <c r="B66" s="30"/>
      <c r="C66" s="33"/>
      <c r="D66" s="27"/>
      <c r="E66" s="57"/>
      <c r="F66" s="29"/>
      <c r="G66" s="139"/>
      <c r="H66" s="139"/>
      <c r="I66" s="139"/>
      <c r="J66" s="139"/>
      <c r="K66" s="139"/>
      <c r="L66" s="139"/>
      <c r="M66" s="139"/>
    </row>
    <row r="67" spans="1:13" ht="51">
      <c r="A67" s="25">
        <f>COUNT($A$4:A64)+1</f>
        <v>14</v>
      </c>
      <c r="B67" s="26" t="s">
        <v>172</v>
      </c>
      <c r="C67" s="140"/>
      <c r="D67" s="159"/>
      <c r="E67" s="142"/>
      <c r="F67" s="148"/>
      <c r="G67" s="139"/>
      <c r="H67" s="139"/>
      <c r="I67" s="139"/>
      <c r="J67" s="139"/>
      <c r="K67" s="139"/>
      <c r="L67" s="139"/>
      <c r="M67" s="139"/>
    </row>
    <row r="68" spans="1:13">
      <c r="A68" s="25"/>
      <c r="B68" s="30" t="s">
        <v>6</v>
      </c>
      <c r="C68" s="33" t="s">
        <v>148</v>
      </c>
      <c r="D68" s="27">
        <v>1</v>
      </c>
      <c r="E68" s="160"/>
      <c r="F68" s="29"/>
      <c r="G68" s="180"/>
      <c r="H68" s="139"/>
      <c r="I68" s="139"/>
      <c r="J68" s="139"/>
      <c r="K68" s="139"/>
      <c r="L68" s="139"/>
      <c r="M68" s="139"/>
    </row>
    <row r="69" spans="1:13">
      <c r="A69" s="153"/>
      <c r="B69" s="30"/>
      <c r="C69" s="33"/>
      <c r="D69" s="27"/>
      <c r="E69" s="57"/>
      <c r="F69" s="29"/>
      <c r="G69" s="139"/>
      <c r="H69" s="139"/>
      <c r="I69" s="139"/>
      <c r="J69" s="139"/>
      <c r="K69" s="139"/>
      <c r="L69" s="139"/>
      <c r="M69" s="139"/>
    </row>
    <row r="70" spans="1:13" ht="52.5" customHeight="1">
      <c r="A70" s="25">
        <f>COUNT($A$4:A67)+1</f>
        <v>15</v>
      </c>
      <c r="B70" s="26" t="s">
        <v>166</v>
      </c>
      <c r="C70" s="33"/>
      <c r="D70" s="27"/>
      <c r="E70" s="57"/>
      <c r="F70" s="29"/>
      <c r="G70" s="139"/>
      <c r="H70" s="139"/>
      <c r="I70" s="139"/>
      <c r="J70" s="139"/>
      <c r="K70" s="139"/>
      <c r="L70" s="139"/>
      <c r="M70" s="139"/>
    </row>
    <row r="71" spans="1:13">
      <c r="A71" s="212"/>
      <c r="B71" s="213" t="s">
        <v>5</v>
      </c>
      <c r="C71" s="221" t="s">
        <v>148</v>
      </c>
      <c r="D71" s="222">
        <v>1</v>
      </c>
      <c r="E71" s="210"/>
      <c r="F71" s="211"/>
      <c r="G71" s="139"/>
      <c r="H71" s="139"/>
      <c r="I71" s="139"/>
      <c r="J71" s="139"/>
      <c r="K71" s="139"/>
      <c r="L71" s="139"/>
      <c r="M71" s="139"/>
    </row>
    <row r="72" spans="1:13">
      <c r="A72" s="153"/>
      <c r="B72" s="30"/>
      <c r="C72" s="33"/>
      <c r="D72" s="27"/>
      <c r="E72" s="57"/>
      <c r="F72" s="29"/>
      <c r="G72" s="139"/>
      <c r="H72" s="139"/>
      <c r="I72" s="139"/>
      <c r="J72" s="139"/>
      <c r="K72" s="139"/>
      <c r="L72" s="139"/>
      <c r="M72" s="139"/>
    </row>
    <row r="73" spans="1:13" ht="51">
      <c r="A73" s="25">
        <f>COUNT($A$4:A70)+1</f>
        <v>16</v>
      </c>
      <c r="B73" s="26" t="s">
        <v>168</v>
      </c>
      <c r="C73" s="140"/>
      <c r="D73" s="159"/>
      <c r="E73" s="142"/>
      <c r="F73" s="148"/>
      <c r="G73" s="139"/>
      <c r="H73" s="139"/>
      <c r="I73" s="139"/>
      <c r="J73" s="139"/>
      <c r="K73" s="139"/>
      <c r="L73" s="139"/>
      <c r="M73" s="139"/>
    </row>
    <row r="74" spans="1:13">
      <c r="A74" s="25"/>
      <c r="B74" s="213" t="s">
        <v>150</v>
      </c>
      <c r="C74" s="33" t="s">
        <v>148</v>
      </c>
      <c r="D74" s="27">
        <v>1</v>
      </c>
      <c r="E74" s="219"/>
      <c r="F74" s="29"/>
      <c r="G74" s="139"/>
      <c r="H74" s="139"/>
      <c r="I74" s="139"/>
      <c r="J74" s="139"/>
      <c r="K74" s="139"/>
      <c r="L74" s="139"/>
      <c r="M74" s="139"/>
    </row>
    <row r="75" spans="1:13">
      <c r="A75" s="25"/>
      <c r="B75" s="30" t="s">
        <v>5</v>
      </c>
      <c r="C75" s="33" t="s">
        <v>148</v>
      </c>
      <c r="D75" s="27">
        <v>1</v>
      </c>
      <c r="E75" s="160"/>
      <c r="F75" s="29"/>
      <c r="G75" s="180"/>
      <c r="H75" s="139"/>
      <c r="I75" s="139"/>
      <c r="J75" s="139"/>
      <c r="K75" s="139"/>
      <c r="L75" s="139"/>
      <c r="M75" s="139"/>
    </row>
    <row r="76" spans="1:13">
      <c r="A76" s="25"/>
      <c r="B76" s="30" t="s">
        <v>6</v>
      </c>
      <c r="C76" s="33" t="s">
        <v>148</v>
      </c>
      <c r="D76" s="27">
        <v>1</v>
      </c>
      <c r="E76" s="160"/>
      <c r="F76" s="29"/>
      <c r="G76" s="180"/>
      <c r="H76" s="139"/>
      <c r="I76" s="139"/>
      <c r="J76" s="139"/>
      <c r="K76" s="139"/>
      <c r="L76" s="139"/>
      <c r="M76" s="139"/>
    </row>
    <row r="77" spans="1:13">
      <c r="A77" s="153"/>
      <c r="B77" s="30"/>
      <c r="C77" s="33"/>
      <c r="D77" s="27"/>
      <c r="E77" s="57"/>
      <c r="F77" s="29"/>
      <c r="G77" s="139"/>
      <c r="H77" s="139"/>
      <c r="I77" s="139"/>
      <c r="J77" s="139"/>
      <c r="K77" s="139"/>
      <c r="L77" s="139"/>
      <c r="M77" s="139"/>
    </row>
    <row r="78" spans="1:13" ht="38.25">
      <c r="A78" s="25">
        <f>COUNT($A$4:A75)+1</f>
        <v>17</v>
      </c>
      <c r="B78" s="26" t="s">
        <v>173</v>
      </c>
      <c r="C78" s="140"/>
      <c r="D78" s="159"/>
      <c r="E78" s="142"/>
      <c r="F78" s="148"/>
      <c r="G78" s="139"/>
      <c r="H78" s="139"/>
      <c r="I78" s="139"/>
      <c r="J78" s="139"/>
      <c r="K78" s="139"/>
      <c r="L78" s="139"/>
      <c r="M78" s="139"/>
    </row>
    <row r="79" spans="1:13">
      <c r="A79" s="153"/>
      <c r="B79" s="30" t="s">
        <v>150</v>
      </c>
      <c r="C79" s="33" t="s">
        <v>148</v>
      </c>
      <c r="D79" s="27">
        <v>1</v>
      </c>
      <c r="E79" s="160"/>
      <c r="F79" s="29"/>
      <c r="G79" s="180"/>
      <c r="H79" s="139"/>
      <c r="I79" s="139"/>
      <c r="J79" s="139"/>
      <c r="K79" s="139"/>
      <c r="L79" s="139"/>
      <c r="M79" s="139"/>
    </row>
    <row r="80" spans="1:13">
      <c r="A80" s="153"/>
      <c r="B80" s="30" t="s">
        <v>5</v>
      </c>
      <c r="C80" s="33" t="s">
        <v>148</v>
      </c>
      <c r="D80" s="27">
        <v>1</v>
      </c>
      <c r="E80" s="160"/>
      <c r="F80" s="29"/>
      <c r="G80" s="180"/>
      <c r="H80" s="139"/>
      <c r="I80" s="139"/>
      <c r="J80" s="139"/>
      <c r="K80" s="139"/>
      <c r="L80" s="139"/>
      <c r="M80" s="139"/>
    </row>
    <row r="81" spans="1:13">
      <c r="A81" s="153"/>
      <c r="B81" s="30" t="s">
        <v>6</v>
      </c>
      <c r="C81" s="33" t="s">
        <v>148</v>
      </c>
      <c r="D81" s="27">
        <v>1</v>
      </c>
      <c r="E81" s="160"/>
      <c r="F81" s="29"/>
      <c r="G81" s="180"/>
      <c r="H81" s="139"/>
      <c r="I81" s="139"/>
      <c r="J81" s="139"/>
      <c r="K81" s="139"/>
      <c r="L81" s="139"/>
      <c r="M81" s="139"/>
    </row>
    <row r="82" spans="1:13">
      <c r="A82" s="153"/>
      <c r="B82" s="30"/>
      <c r="C82" s="33"/>
      <c r="D82" s="27"/>
      <c r="E82" s="57"/>
      <c r="F82" s="29"/>
      <c r="G82" s="139"/>
      <c r="H82" s="139"/>
      <c r="I82" s="139"/>
      <c r="J82" s="139"/>
      <c r="K82" s="139"/>
      <c r="L82" s="139"/>
      <c r="M82" s="139"/>
    </row>
    <row r="83" spans="1:13" ht="89.25">
      <c r="A83" s="25">
        <f>COUNT($A$4:A80)+1</f>
        <v>18</v>
      </c>
      <c r="B83" s="26" t="s">
        <v>3</v>
      </c>
      <c r="C83" s="140"/>
      <c r="D83" s="159"/>
      <c r="E83" s="142"/>
      <c r="F83" s="148"/>
      <c r="G83" s="139"/>
      <c r="H83" s="139"/>
      <c r="I83" s="139"/>
      <c r="J83" s="139"/>
      <c r="K83" s="139"/>
      <c r="L83" s="139"/>
      <c r="M83" s="139"/>
    </row>
    <row r="84" spans="1:13">
      <c r="A84" s="153"/>
      <c r="B84" s="138" t="s">
        <v>150</v>
      </c>
      <c r="C84" s="33" t="s">
        <v>10</v>
      </c>
      <c r="D84" s="27">
        <v>8</v>
      </c>
      <c r="E84" s="160"/>
      <c r="F84" s="29"/>
      <c r="G84" s="139"/>
      <c r="H84" s="139"/>
      <c r="I84" s="139"/>
      <c r="J84" s="139"/>
      <c r="K84" s="139"/>
      <c r="L84" s="139"/>
      <c r="M84" s="139"/>
    </row>
    <row r="85" spans="1:13">
      <c r="A85" s="153"/>
      <c r="B85" s="138" t="s">
        <v>5</v>
      </c>
      <c r="C85" s="33" t="s">
        <v>10</v>
      </c>
      <c r="D85" s="27">
        <v>8</v>
      </c>
      <c r="E85" s="160"/>
      <c r="F85" s="29"/>
      <c r="G85" s="139"/>
      <c r="H85" s="139"/>
      <c r="I85" s="139"/>
      <c r="J85" s="139"/>
      <c r="K85" s="139"/>
      <c r="L85" s="139"/>
      <c r="M85" s="139"/>
    </row>
    <row r="86" spans="1:13">
      <c r="A86" s="153"/>
      <c r="B86" s="138" t="s">
        <v>6</v>
      </c>
      <c r="C86" s="33" t="s">
        <v>10</v>
      </c>
      <c r="D86" s="27">
        <v>8</v>
      </c>
      <c r="E86" s="160"/>
      <c r="F86" s="29"/>
      <c r="G86" s="139"/>
      <c r="H86" s="139"/>
      <c r="I86" s="139"/>
      <c r="J86" s="139"/>
      <c r="K86" s="139"/>
      <c r="L86" s="139"/>
      <c r="M86" s="139"/>
    </row>
    <row r="87" spans="1:13">
      <c r="A87" s="153"/>
      <c r="B87" s="138"/>
      <c r="C87" s="33"/>
      <c r="D87" s="27"/>
      <c r="E87" s="57"/>
      <c r="F87" s="29"/>
      <c r="G87" s="139"/>
      <c r="H87" s="139"/>
      <c r="I87" s="139"/>
      <c r="J87" s="139"/>
      <c r="K87" s="139"/>
      <c r="L87" s="139"/>
      <c r="M87" s="139"/>
    </row>
    <row r="88" spans="1:13" ht="52.5" customHeight="1">
      <c r="A88" s="25">
        <f>COUNT($A$4:A85)+1</f>
        <v>19</v>
      </c>
      <c r="B88" s="26" t="s">
        <v>31</v>
      </c>
      <c r="C88" s="33" t="s">
        <v>149</v>
      </c>
      <c r="D88" s="27">
        <v>4</v>
      </c>
      <c r="E88" s="149"/>
      <c r="F88" s="29"/>
      <c r="G88" s="139"/>
      <c r="H88" s="139"/>
      <c r="I88" s="139"/>
      <c r="J88" s="139"/>
      <c r="K88" s="139"/>
      <c r="L88" s="139"/>
      <c r="M88" s="139"/>
    </row>
    <row r="89" spans="1:13">
      <c r="A89" s="153"/>
      <c r="B89" s="138"/>
      <c r="C89" s="33"/>
      <c r="D89" s="27"/>
      <c r="E89" s="57"/>
      <c r="F89" s="29"/>
      <c r="G89" s="139"/>
      <c r="H89" s="139"/>
      <c r="I89" s="139"/>
      <c r="J89" s="139"/>
      <c r="K89" s="139"/>
      <c r="L89" s="139"/>
      <c r="M89" s="139"/>
    </row>
    <row r="90" spans="1:13" ht="52.5" customHeight="1">
      <c r="A90" s="25">
        <f>COUNT($A$4:A88)+1</f>
        <v>20</v>
      </c>
      <c r="B90" s="26" t="s">
        <v>439</v>
      </c>
      <c r="C90" s="33" t="s">
        <v>149</v>
      </c>
      <c r="D90" s="27">
        <v>2</v>
      </c>
      <c r="E90" s="149"/>
      <c r="F90" s="29"/>
      <c r="G90" s="139"/>
      <c r="H90" s="139"/>
      <c r="I90" s="139"/>
      <c r="J90" s="139"/>
      <c r="K90" s="139"/>
      <c r="L90" s="139"/>
      <c r="M90" s="139"/>
    </row>
    <row r="91" spans="1:13">
      <c r="A91" s="25"/>
      <c r="B91" s="40"/>
      <c r="C91" s="33"/>
      <c r="D91" s="27"/>
      <c r="E91" s="57"/>
      <c r="F91" s="29"/>
      <c r="G91" s="139"/>
      <c r="H91" s="139"/>
      <c r="I91" s="139"/>
      <c r="J91" s="139"/>
      <c r="K91" s="139"/>
      <c r="L91" s="139"/>
      <c r="M91" s="139"/>
    </row>
    <row r="92" spans="1:13" ht="51">
      <c r="A92" s="25">
        <f>COUNT($A$4:A90)+1</f>
        <v>21</v>
      </c>
      <c r="B92" s="26" t="s">
        <v>438</v>
      </c>
      <c r="C92" s="33" t="s">
        <v>149</v>
      </c>
      <c r="D92" s="27">
        <v>6</v>
      </c>
      <c r="E92" s="149"/>
      <c r="F92" s="29"/>
      <c r="G92" s="139"/>
      <c r="H92" s="139"/>
      <c r="I92" s="139"/>
      <c r="J92" s="139"/>
      <c r="K92" s="139"/>
      <c r="L92" s="139"/>
      <c r="M92" s="139"/>
    </row>
    <row r="93" spans="1:13">
      <c r="A93" s="25"/>
      <c r="B93" s="40"/>
      <c r="C93" s="33"/>
      <c r="D93" s="27"/>
      <c r="E93" s="57"/>
      <c r="F93" s="29"/>
      <c r="G93" s="139"/>
      <c r="H93" s="139"/>
      <c r="I93" s="139"/>
      <c r="J93" s="139"/>
      <c r="K93" s="139"/>
      <c r="L93" s="139"/>
      <c r="M93" s="139"/>
    </row>
    <row r="94" spans="1:13" ht="63.75">
      <c r="A94" s="25">
        <f>COUNT($A$4:A92)+1</f>
        <v>22</v>
      </c>
      <c r="B94" s="26" t="s">
        <v>89</v>
      </c>
      <c r="C94" s="165"/>
      <c r="D94" s="153"/>
      <c r="E94" s="184"/>
      <c r="F94" s="185"/>
      <c r="G94" s="139"/>
      <c r="H94" s="139"/>
      <c r="I94" s="139"/>
      <c r="J94" s="139"/>
      <c r="K94" s="139"/>
      <c r="L94" s="139"/>
      <c r="M94" s="139"/>
    </row>
    <row r="95" spans="1:13">
      <c r="A95" s="25"/>
      <c r="B95" s="40" t="s">
        <v>67</v>
      </c>
      <c r="C95" s="33" t="s">
        <v>149</v>
      </c>
      <c r="D95" s="27">
        <v>6</v>
      </c>
      <c r="E95" s="149"/>
      <c r="F95" s="29"/>
      <c r="G95" s="139"/>
      <c r="H95" s="139"/>
      <c r="I95" s="139"/>
      <c r="J95" s="139"/>
      <c r="K95" s="139"/>
      <c r="L95" s="139"/>
      <c r="M95" s="139"/>
    </row>
    <row r="96" spans="1:13">
      <c r="A96" s="25"/>
      <c r="B96" s="40"/>
      <c r="C96" s="33"/>
      <c r="D96" s="27"/>
      <c r="E96" s="57"/>
      <c r="F96" s="29"/>
      <c r="G96" s="139"/>
      <c r="H96" s="139"/>
      <c r="I96" s="139"/>
      <c r="J96" s="139"/>
      <c r="K96" s="139"/>
      <c r="L96" s="139"/>
      <c r="M96" s="139"/>
    </row>
    <row r="97" spans="1:13" ht="39.75" customHeight="1">
      <c r="A97" s="25">
        <f>COUNT($A$4:A94)+1</f>
        <v>23</v>
      </c>
      <c r="B97" s="26" t="s">
        <v>30</v>
      </c>
      <c r="C97" s="33" t="s">
        <v>90</v>
      </c>
      <c r="D97" s="27">
        <v>3</v>
      </c>
      <c r="E97" s="149"/>
      <c r="F97" s="29"/>
      <c r="G97" s="139"/>
      <c r="H97" s="139"/>
      <c r="I97" s="139"/>
      <c r="J97" s="139"/>
      <c r="K97" s="139"/>
      <c r="L97" s="139"/>
      <c r="M97" s="139"/>
    </row>
    <row r="98" spans="1:13">
      <c r="A98" s="153"/>
      <c r="B98" s="138" t="s">
        <v>8</v>
      </c>
      <c r="C98" s="140"/>
      <c r="D98" s="178"/>
      <c r="E98" s="142"/>
      <c r="F98" s="148"/>
      <c r="G98" s="139"/>
      <c r="H98" s="139"/>
      <c r="I98" s="139"/>
      <c r="J98" s="139"/>
      <c r="K98" s="139"/>
      <c r="L98" s="139"/>
      <c r="M98" s="139"/>
    </row>
    <row r="99" spans="1:13" ht="39.75" customHeight="1">
      <c r="A99" s="25">
        <f>COUNT($A$4:A97)+1</f>
        <v>24</v>
      </c>
      <c r="B99" s="26" t="s">
        <v>14</v>
      </c>
      <c r="C99" s="33" t="s">
        <v>90</v>
      </c>
      <c r="D99" s="27">
        <v>1</v>
      </c>
      <c r="E99" s="149"/>
      <c r="F99" s="29"/>
      <c r="G99" s="139"/>
      <c r="H99" s="139"/>
      <c r="I99" s="139"/>
      <c r="J99" s="139"/>
      <c r="K99" s="139"/>
      <c r="L99" s="139"/>
      <c r="M99" s="139"/>
    </row>
    <row r="100" spans="1:13">
      <c r="A100" s="153"/>
      <c r="B100" s="138"/>
      <c r="C100" s="33"/>
      <c r="D100" s="27"/>
      <c r="E100" s="57"/>
      <c r="F100" s="29"/>
      <c r="G100" s="139"/>
      <c r="H100" s="139"/>
      <c r="I100" s="139"/>
      <c r="J100" s="139"/>
      <c r="K100" s="139"/>
      <c r="L100" s="139"/>
      <c r="M100" s="139"/>
    </row>
    <row r="101" spans="1:13" ht="76.5">
      <c r="A101" s="25">
        <f>COUNT($A$4:A99)+1</f>
        <v>25</v>
      </c>
      <c r="B101" s="26" t="s">
        <v>228</v>
      </c>
      <c r="C101" s="140"/>
      <c r="D101" s="152"/>
      <c r="E101" s="149"/>
      <c r="F101" s="29"/>
      <c r="G101" s="139"/>
      <c r="H101" s="139"/>
      <c r="I101" s="139"/>
      <c r="J101" s="139"/>
      <c r="K101" s="139"/>
      <c r="L101" s="139"/>
      <c r="M101" s="139"/>
    </row>
    <row r="102" spans="1:13" ht="25.5">
      <c r="A102" s="25"/>
      <c r="B102" s="40" t="s">
        <v>227</v>
      </c>
      <c r="C102" s="140"/>
      <c r="D102" s="152"/>
      <c r="E102" s="149"/>
      <c r="F102" s="29"/>
      <c r="G102" s="139"/>
      <c r="H102" s="139"/>
      <c r="I102" s="139"/>
      <c r="J102" s="139"/>
      <c r="K102" s="139"/>
      <c r="L102" s="139"/>
      <c r="M102" s="139"/>
    </row>
    <row r="103" spans="1:13">
      <c r="A103" s="164"/>
      <c r="B103" s="17" t="s">
        <v>105</v>
      </c>
      <c r="C103" s="31" t="s">
        <v>10</v>
      </c>
      <c r="D103" s="27">
        <v>8</v>
      </c>
      <c r="E103" s="72"/>
      <c r="F103" s="29"/>
      <c r="G103" s="139"/>
      <c r="H103" s="139"/>
      <c r="I103" s="139"/>
      <c r="J103" s="139"/>
      <c r="K103" s="139"/>
      <c r="L103" s="139"/>
      <c r="M103" s="139"/>
    </row>
    <row r="104" spans="1:13">
      <c r="A104" s="164"/>
      <c r="B104" s="17" t="s">
        <v>109</v>
      </c>
      <c r="C104" s="31" t="s">
        <v>10</v>
      </c>
      <c r="D104" s="27">
        <v>8</v>
      </c>
      <c r="E104" s="72"/>
      <c r="F104" s="29"/>
      <c r="G104" s="139"/>
      <c r="H104" s="139"/>
      <c r="I104" s="139"/>
      <c r="J104" s="139"/>
      <c r="K104" s="139"/>
      <c r="L104" s="139"/>
      <c r="M104" s="139"/>
    </row>
    <row r="105" spans="1:13">
      <c r="A105" s="164"/>
      <c r="B105" s="17" t="s">
        <v>111</v>
      </c>
      <c r="C105" s="31" t="s">
        <v>10</v>
      </c>
      <c r="D105" s="27">
        <v>8</v>
      </c>
      <c r="E105" s="72"/>
      <c r="F105" s="29"/>
      <c r="G105" s="139"/>
      <c r="H105" s="139"/>
      <c r="I105" s="139"/>
      <c r="J105" s="139"/>
      <c r="K105" s="139"/>
      <c r="L105" s="139"/>
      <c r="M105" s="139"/>
    </row>
    <row r="106" spans="1:13">
      <c r="A106" s="153"/>
      <c r="B106" s="138"/>
      <c r="C106" s="33"/>
      <c r="D106" s="27"/>
      <c r="E106" s="57"/>
      <c r="F106" s="29"/>
      <c r="G106" s="139"/>
      <c r="H106" s="139"/>
      <c r="I106" s="139"/>
      <c r="J106" s="139"/>
      <c r="K106" s="139"/>
      <c r="L106" s="139"/>
      <c r="M106" s="139"/>
    </row>
    <row r="107" spans="1:13" ht="52.5" customHeight="1">
      <c r="A107" s="25">
        <f>COUNT($A$4:A104)+1</f>
        <v>26</v>
      </c>
      <c r="B107" s="83" t="s">
        <v>440</v>
      </c>
      <c r="C107" s="33" t="s">
        <v>149</v>
      </c>
      <c r="D107" s="27">
        <v>1</v>
      </c>
      <c r="E107" s="149"/>
      <c r="F107" s="29"/>
      <c r="G107" s="139"/>
      <c r="H107" s="139"/>
      <c r="I107" s="139"/>
      <c r="J107" s="139"/>
      <c r="K107" s="139"/>
      <c r="L107" s="139"/>
      <c r="M107" s="139"/>
    </row>
    <row r="108" spans="1:13">
      <c r="A108" s="153"/>
      <c r="B108" s="138"/>
      <c r="C108" s="140"/>
      <c r="D108" s="159"/>
      <c r="E108" s="142"/>
      <c r="F108" s="148"/>
      <c r="G108" s="139"/>
      <c r="H108" s="139"/>
      <c r="I108" s="139"/>
      <c r="J108" s="139"/>
      <c r="K108" s="139"/>
      <c r="L108" s="139"/>
      <c r="M108" s="139"/>
    </row>
    <row r="109" spans="1:13" ht="78" customHeight="1">
      <c r="A109" s="25">
        <f>COUNT($A$4:A107)+1</f>
        <v>27</v>
      </c>
      <c r="B109" s="83" t="s">
        <v>62</v>
      </c>
      <c r="C109" s="33" t="s">
        <v>148</v>
      </c>
      <c r="D109" s="27">
        <v>6</v>
      </c>
      <c r="E109" s="149"/>
      <c r="F109" s="29"/>
      <c r="G109" s="139"/>
      <c r="H109" s="139"/>
      <c r="I109" s="139"/>
      <c r="J109" s="139"/>
      <c r="K109" s="139"/>
      <c r="L109" s="139"/>
      <c r="M109" s="139"/>
    </row>
    <row r="110" spans="1:13">
      <c r="A110" s="153"/>
      <c r="B110" s="138"/>
      <c r="C110" s="140"/>
      <c r="D110" s="159"/>
      <c r="E110" s="142"/>
      <c r="F110" s="148"/>
      <c r="G110" s="139"/>
      <c r="H110" s="139"/>
      <c r="I110" s="139"/>
      <c r="J110" s="139"/>
      <c r="K110" s="139"/>
      <c r="L110" s="139"/>
      <c r="M110" s="139"/>
    </row>
    <row r="111" spans="1:13" ht="27" customHeight="1">
      <c r="A111" s="25">
        <f>COUNT($A$4:A109)+1</f>
        <v>28</v>
      </c>
      <c r="B111" s="26" t="s">
        <v>238</v>
      </c>
      <c r="C111" s="33" t="s">
        <v>149</v>
      </c>
      <c r="D111" s="69">
        <v>1</v>
      </c>
      <c r="E111" s="149"/>
      <c r="F111" s="29"/>
      <c r="G111" s="139"/>
      <c r="H111" s="139"/>
      <c r="I111" s="139"/>
      <c r="J111" s="139"/>
      <c r="K111" s="139"/>
      <c r="L111" s="139"/>
      <c r="M111" s="139"/>
    </row>
    <row r="112" spans="1:13">
      <c r="A112" s="153"/>
      <c r="B112" s="138"/>
      <c r="C112" s="140"/>
      <c r="D112" s="159"/>
      <c r="E112" s="142"/>
      <c r="F112" s="148"/>
      <c r="G112" s="139"/>
      <c r="H112" s="139"/>
      <c r="I112" s="139"/>
      <c r="J112" s="139"/>
      <c r="K112" s="139"/>
      <c r="L112" s="139"/>
      <c r="M112" s="139"/>
    </row>
    <row r="113" spans="1:13" ht="40.5" customHeight="1">
      <c r="A113" s="25">
        <f>COUNT($A$4:A111)+1</f>
        <v>29</v>
      </c>
      <c r="B113" s="26" t="s">
        <v>136</v>
      </c>
      <c r="C113" s="33" t="s">
        <v>149</v>
      </c>
      <c r="D113" s="27">
        <v>1</v>
      </c>
      <c r="E113" s="149"/>
      <c r="F113" s="29"/>
      <c r="G113" s="139"/>
      <c r="H113" s="139"/>
      <c r="I113" s="139"/>
      <c r="J113" s="139"/>
      <c r="K113" s="139"/>
      <c r="L113" s="139"/>
      <c r="M113" s="139"/>
    </row>
    <row r="114" spans="1:13">
      <c r="A114" s="153"/>
      <c r="B114" s="138"/>
      <c r="C114" s="140"/>
      <c r="D114" s="159"/>
      <c r="E114" s="142"/>
      <c r="F114" s="148"/>
      <c r="G114" s="139"/>
      <c r="H114" s="139"/>
      <c r="I114" s="139"/>
      <c r="J114" s="139"/>
      <c r="K114" s="139"/>
      <c r="L114" s="139"/>
      <c r="M114" s="139"/>
    </row>
    <row r="115" spans="1:13" ht="40.5" customHeight="1">
      <c r="A115" s="25">
        <f>COUNT($A$4:A113)+1</f>
        <v>30</v>
      </c>
      <c r="B115" s="26" t="s">
        <v>548</v>
      </c>
      <c r="C115" s="33" t="s">
        <v>149</v>
      </c>
      <c r="D115" s="27">
        <v>1</v>
      </c>
      <c r="E115" s="149"/>
      <c r="F115" s="29"/>
      <c r="G115" s="139"/>
      <c r="H115" s="139"/>
      <c r="I115" s="139"/>
      <c r="J115" s="139"/>
      <c r="K115" s="139"/>
      <c r="L115" s="139"/>
      <c r="M115" s="139"/>
    </row>
    <row r="116" spans="1:13">
      <c r="A116" s="153"/>
      <c r="B116" s="138"/>
      <c r="C116" s="140"/>
      <c r="D116" s="159"/>
      <c r="E116" s="142"/>
      <c r="F116" s="148"/>
      <c r="G116" s="139"/>
      <c r="H116" s="139"/>
      <c r="I116" s="139"/>
      <c r="J116" s="139"/>
      <c r="K116" s="139"/>
      <c r="L116" s="139"/>
      <c r="M116" s="139"/>
    </row>
    <row r="117" spans="1:13" ht="39.75" customHeight="1">
      <c r="A117" s="25">
        <f>COUNT($A$4:A115)+1</f>
        <v>31</v>
      </c>
      <c r="B117" s="26" t="s">
        <v>112</v>
      </c>
      <c r="C117" s="33" t="s">
        <v>149</v>
      </c>
      <c r="D117" s="27">
        <v>1</v>
      </c>
      <c r="E117" s="149"/>
      <c r="F117" s="29"/>
      <c r="G117" s="139"/>
      <c r="H117" s="139"/>
      <c r="I117" s="139"/>
      <c r="J117" s="139"/>
      <c r="K117" s="139"/>
      <c r="L117" s="139"/>
      <c r="M117" s="139"/>
    </row>
    <row r="118" spans="1:13">
      <c r="A118" s="25"/>
      <c r="B118" s="26"/>
      <c r="C118" s="33"/>
      <c r="D118" s="27"/>
      <c r="E118" s="57"/>
      <c r="F118" s="29"/>
      <c r="G118" s="139"/>
      <c r="H118" s="139"/>
      <c r="I118" s="139"/>
      <c r="J118" s="139"/>
      <c r="K118" s="139"/>
      <c r="L118" s="139"/>
      <c r="M118" s="139"/>
    </row>
    <row r="119" spans="1:13" ht="27" customHeight="1">
      <c r="A119" s="332">
        <f>COUNT($A$4:A117)+1</f>
        <v>32</v>
      </c>
      <c r="B119" s="337" t="s">
        <v>642</v>
      </c>
      <c r="C119" s="333"/>
      <c r="D119" s="334"/>
      <c r="E119" s="335"/>
      <c r="F119" s="336"/>
      <c r="G119" s="139"/>
      <c r="H119" s="139"/>
      <c r="I119" s="139"/>
      <c r="J119" s="139"/>
      <c r="K119" s="139"/>
      <c r="L119" s="139"/>
      <c r="M119" s="139"/>
    </row>
    <row r="120" spans="1:13">
      <c r="A120" s="153"/>
      <c r="B120" s="138"/>
      <c r="C120" s="140"/>
      <c r="D120" s="159"/>
      <c r="E120" s="142"/>
      <c r="F120" s="148"/>
      <c r="G120" s="139"/>
      <c r="H120" s="139"/>
      <c r="I120" s="139"/>
      <c r="J120" s="139"/>
      <c r="K120" s="139"/>
      <c r="L120" s="139"/>
      <c r="M120" s="139"/>
    </row>
    <row r="121" spans="1:13" ht="27" customHeight="1">
      <c r="A121" s="25">
        <f>COUNT($A$4:A119)+1</f>
        <v>33</v>
      </c>
      <c r="B121" s="26" t="s">
        <v>57</v>
      </c>
      <c r="C121" s="36" t="s">
        <v>42</v>
      </c>
      <c r="D121" s="37">
        <v>8</v>
      </c>
      <c r="E121" s="166"/>
      <c r="F121" s="167"/>
      <c r="G121" s="139"/>
      <c r="H121" s="139"/>
      <c r="I121" s="139"/>
      <c r="J121" s="139"/>
      <c r="K121" s="139"/>
      <c r="L121" s="139"/>
      <c r="M121" s="139"/>
    </row>
    <row r="122" spans="1:13">
      <c r="A122" s="153"/>
      <c r="B122" s="138"/>
      <c r="C122" s="140"/>
      <c r="D122" s="182"/>
      <c r="E122" s="142"/>
      <c r="F122" s="148"/>
      <c r="G122" s="139"/>
      <c r="H122" s="139"/>
      <c r="I122" s="139"/>
      <c r="J122" s="139"/>
      <c r="K122" s="139"/>
      <c r="L122" s="139"/>
      <c r="M122" s="139"/>
    </row>
    <row r="123" spans="1:13" ht="51.75" customHeight="1">
      <c r="A123" s="25">
        <f>COUNT($A$4:A121)+1</f>
        <v>34</v>
      </c>
      <c r="B123" s="26" t="s">
        <v>28</v>
      </c>
      <c r="C123" s="36" t="s">
        <v>42</v>
      </c>
      <c r="D123" s="37">
        <v>3</v>
      </c>
      <c r="E123" s="168"/>
      <c r="F123" s="167"/>
      <c r="G123" s="139"/>
      <c r="H123" s="139"/>
      <c r="I123" s="139"/>
      <c r="J123" s="139"/>
      <c r="K123" s="139"/>
      <c r="L123" s="139"/>
      <c r="M123" s="139"/>
    </row>
    <row r="124" spans="1:13">
      <c r="A124" s="153"/>
      <c r="B124" s="138"/>
      <c r="C124" s="140"/>
      <c r="D124" s="142"/>
      <c r="E124" s="142"/>
      <c r="F124" s="148"/>
      <c r="G124" s="139"/>
      <c r="H124" s="139"/>
      <c r="I124" s="139"/>
      <c r="J124" s="139"/>
      <c r="K124" s="139"/>
      <c r="L124" s="139"/>
      <c r="M124" s="139"/>
    </row>
    <row r="125" spans="1:13" ht="40.5" customHeight="1">
      <c r="A125" s="25">
        <f>COUNT($A$4:A123)+1</f>
        <v>35</v>
      </c>
      <c r="B125" s="26" t="s">
        <v>39</v>
      </c>
      <c r="C125" s="36" t="s">
        <v>42</v>
      </c>
      <c r="D125" s="37">
        <v>2</v>
      </c>
      <c r="E125" s="168"/>
      <c r="F125" s="167"/>
      <c r="G125" s="139"/>
      <c r="H125" s="139"/>
      <c r="I125" s="139"/>
      <c r="J125" s="139"/>
      <c r="K125" s="139"/>
      <c r="L125" s="139"/>
      <c r="M125" s="139"/>
    </row>
    <row r="126" spans="1:13">
      <c r="A126" s="170"/>
      <c r="B126" s="170"/>
      <c r="C126" s="146"/>
      <c r="D126" s="186"/>
      <c r="E126" s="172"/>
      <c r="F126" s="173"/>
      <c r="G126" s="139"/>
      <c r="H126" s="139"/>
      <c r="I126" s="139"/>
      <c r="J126" s="139"/>
      <c r="K126" s="139"/>
      <c r="L126" s="139"/>
      <c r="M126" s="139"/>
    </row>
    <row r="127" spans="1:13" ht="15" thickBot="1">
      <c r="A127" s="117"/>
      <c r="B127" s="118" t="str">
        <f>$B$1&amp;" skupaj:"</f>
        <v>TOPOTNA POSTAJA  - PRIPRAVA SANITARNE VODE skupaj:</v>
      </c>
      <c r="C127" s="125"/>
      <c r="D127" s="126"/>
      <c r="E127" s="119" t="s">
        <v>78</v>
      </c>
      <c r="F127" s="111"/>
      <c r="G127" s="139"/>
      <c r="H127" s="139"/>
      <c r="I127" s="139"/>
      <c r="J127" s="139"/>
      <c r="K127" s="139"/>
      <c r="L127" s="139"/>
      <c r="M127" s="139"/>
    </row>
    <row r="128" spans="1:13" ht="15" thickTop="1">
      <c r="A128" s="164"/>
      <c r="B128" s="158"/>
      <c r="C128" s="31"/>
      <c r="D128" s="32"/>
      <c r="E128" s="96"/>
      <c r="F128" s="96"/>
      <c r="G128" s="139"/>
      <c r="H128" s="139"/>
      <c r="I128" s="139"/>
      <c r="J128" s="139"/>
      <c r="K128" s="139"/>
      <c r="L128" s="139"/>
      <c r="M128" s="139"/>
    </row>
  </sheetData>
  <phoneticPr fontId="18" type="noConversion"/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&amp;10 274/15 - PZI&amp;C&amp;"Arial Narrow,Navadno"Projektantski popis&amp;R&amp;"Arial Narrow,Navadno"&amp;P/&amp;N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view="pageBreakPreview" zoomScale="95" zoomScaleNormal="100" zoomScaleSheetLayoutView="95" workbookViewId="0">
      <selection activeCell="B83" sqref="B83:F83"/>
    </sheetView>
  </sheetViews>
  <sheetFormatPr defaultRowHeight="12.75"/>
  <cols>
    <col min="1" max="1" width="5.140625" style="9" customWidth="1"/>
    <col min="2" max="2" width="45" style="9" customWidth="1"/>
    <col min="3" max="3" width="4.7109375" style="87" customWidth="1"/>
    <col min="4" max="4" width="9" style="1" customWidth="1"/>
    <col min="5" max="5" width="11.42578125" style="90" customWidth="1"/>
    <col min="6" max="6" width="15" style="90" customWidth="1"/>
    <col min="7" max="7" width="11.5703125" style="9" customWidth="1"/>
    <col min="8" max="8" width="11.7109375" style="9" customWidth="1"/>
    <col min="9" max="16384" width="9.140625" style="9"/>
  </cols>
  <sheetData>
    <row r="1" spans="1:6" ht="15.75">
      <c r="A1" s="258" t="s">
        <v>132</v>
      </c>
      <c r="B1" s="259" t="s">
        <v>580</v>
      </c>
      <c r="C1" s="14"/>
      <c r="D1" s="15"/>
      <c r="E1" s="16"/>
      <c r="F1" s="16"/>
    </row>
    <row r="2" spans="1:6">
      <c r="A2" s="38"/>
      <c r="B2" s="38"/>
      <c r="C2" s="18"/>
      <c r="D2" s="35"/>
      <c r="E2" s="88"/>
      <c r="F2" s="88"/>
    </row>
    <row r="3" spans="1:6" ht="29.25" customHeight="1">
      <c r="A3" s="112" t="s">
        <v>87</v>
      </c>
      <c r="B3" s="113" t="s">
        <v>11</v>
      </c>
      <c r="C3" s="114" t="s">
        <v>9</v>
      </c>
      <c r="D3" s="115" t="s">
        <v>12</v>
      </c>
      <c r="E3" s="116" t="s">
        <v>143</v>
      </c>
      <c r="F3" s="116" t="s">
        <v>77</v>
      </c>
    </row>
    <row r="4" spans="1:6">
      <c r="A4" s="80"/>
      <c r="B4" s="81"/>
      <c r="C4" s="21"/>
      <c r="D4" s="82"/>
      <c r="E4" s="23"/>
      <c r="F4" s="24"/>
    </row>
    <row r="5" spans="1:6" ht="142.5" customHeight="1">
      <c r="A5" s="25">
        <f>COUNT($A$4:A4)+1</f>
        <v>1</v>
      </c>
      <c r="B5" s="26" t="s">
        <v>555</v>
      </c>
      <c r="C5" s="39"/>
      <c r="D5" s="100"/>
      <c r="E5" s="72"/>
      <c r="F5" s="101"/>
    </row>
    <row r="6" spans="1:6">
      <c r="A6" s="25"/>
      <c r="B6" s="40" t="s">
        <v>192</v>
      </c>
      <c r="C6" s="39"/>
      <c r="D6" s="100"/>
      <c r="E6" s="72"/>
      <c r="F6" s="101"/>
    </row>
    <row r="7" spans="1:6">
      <c r="A7" s="79"/>
      <c r="B7" s="30" t="s">
        <v>73</v>
      </c>
      <c r="C7" s="31" t="s">
        <v>149</v>
      </c>
      <c r="D7" s="271">
        <v>1</v>
      </c>
      <c r="E7" s="72"/>
      <c r="F7" s="29"/>
    </row>
    <row r="8" spans="1:6">
      <c r="A8" s="79"/>
      <c r="B8" s="30" t="s">
        <v>74</v>
      </c>
      <c r="C8" s="31" t="s">
        <v>149</v>
      </c>
      <c r="D8" s="271">
        <v>1</v>
      </c>
      <c r="E8" s="72"/>
      <c r="F8" s="29"/>
    </row>
    <row r="9" spans="1:6">
      <c r="A9" s="79"/>
      <c r="B9" s="30" t="s">
        <v>75</v>
      </c>
      <c r="C9" s="31" t="s">
        <v>149</v>
      </c>
      <c r="D9" s="271">
        <v>1</v>
      </c>
      <c r="E9" s="72"/>
      <c r="F9" s="29"/>
    </row>
    <row r="10" spans="1:6">
      <c r="A10" s="79"/>
      <c r="B10" s="30"/>
      <c r="C10" s="31"/>
      <c r="D10" s="271"/>
      <c r="E10" s="72"/>
      <c r="F10" s="29"/>
    </row>
    <row r="11" spans="1:6">
      <c r="A11" s="25">
        <f>COUNT($A$4:A10)+1</f>
        <v>2</v>
      </c>
      <c r="B11" s="40" t="s">
        <v>116</v>
      </c>
      <c r="C11" s="31"/>
      <c r="D11" s="271"/>
      <c r="E11" s="72"/>
      <c r="F11" s="29"/>
    </row>
    <row r="12" spans="1:6">
      <c r="A12" s="25"/>
      <c r="B12" s="206" t="s">
        <v>446</v>
      </c>
      <c r="C12" s="31"/>
      <c r="D12" s="271"/>
      <c r="E12" s="72"/>
      <c r="F12" s="29"/>
    </row>
    <row r="13" spans="1:6">
      <c r="A13" s="25"/>
      <c r="B13" s="40" t="s">
        <v>191</v>
      </c>
      <c r="C13" s="31"/>
      <c r="D13" s="271"/>
      <c r="E13" s="72"/>
      <c r="F13" s="29"/>
    </row>
    <row r="14" spans="1:6">
      <c r="A14" s="79"/>
      <c r="B14" s="30" t="s">
        <v>76</v>
      </c>
      <c r="C14" s="31" t="s">
        <v>149</v>
      </c>
      <c r="D14" s="271">
        <v>1</v>
      </c>
      <c r="E14" s="29"/>
      <c r="F14" s="29"/>
    </row>
    <row r="15" spans="1:6">
      <c r="A15" s="79"/>
      <c r="B15" s="94"/>
      <c r="C15" s="39"/>
      <c r="D15" s="272"/>
      <c r="E15" s="202"/>
      <c r="F15" s="101"/>
    </row>
    <row r="16" spans="1:6" ht="102.75" customHeight="1">
      <c r="A16" s="25">
        <f>COUNT($A$4:A15)+1</f>
        <v>3</v>
      </c>
      <c r="B16" s="26" t="s">
        <v>556</v>
      </c>
      <c r="C16" s="39"/>
      <c r="D16" s="272"/>
      <c r="E16" s="202"/>
      <c r="F16" s="101"/>
    </row>
    <row r="17" spans="1:6">
      <c r="A17" s="79"/>
      <c r="B17" s="40" t="s">
        <v>192</v>
      </c>
      <c r="C17" s="39"/>
      <c r="D17" s="272"/>
      <c r="E17" s="202"/>
      <c r="F17" s="101"/>
    </row>
    <row r="18" spans="1:6">
      <c r="A18" s="79"/>
      <c r="B18" s="30" t="s">
        <v>20</v>
      </c>
      <c r="C18" s="31" t="s">
        <v>149</v>
      </c>
      <c r="D18" s="271">
        <v>1</v>
      </c>
      <c r="E18" s="29"/>
      <c r="F18" s="29"/>
    </row>
    <row r="19" spans="1:6">
      <c r="A19" s="79"/>
      <c r="B19" s="30" t="s">
        <v>21</v>
      </c>
      <c r="C19" s="31" t="s">
        <v>149</v>
      </c>
      <c r="D19" s="271">
        <v>8</v>
      </c>
      <c r="E19" s="29"/>
      <c r="F19" s="29"/>
    </row>
    <row r="20" spans="1:6">
      <c r="A20" s="79"/>
      <c r="B20" s="94"/>
      <c r="C20" s="39"/>
      <c r="D20" s="272"/>
      <c r="E20" s="202"/>
      <c r="F20" s="101"/>
    </row>
    <row r="21" spans="1:6" ht="52.5" customHeight="1">
      <c r="A21" s="25">
        <f>COUNT($A$4:A20)+1</f>
        <v>4</v>
      </c>
      <c r="B21" s="26" t="s">
        <v>557</v>
      </c>
      <c r="C21" s="39"/>
      <c r="D21" s="272"/>
      <c r="E21" s="72"/>
      <c r="F21" s="101"/>
    </row>
    <row r="22" spans="1:6">
      <c r="A22" s="25"/>
      <c r="B22" s="40" t="s">
        <v>190</v>
      </c>
      <c r="C22" s="39"/>
      <c r="D22" s="272"/>
      <c r="E22" s="72"/>
      <c r="F22" s="101"/>
    </row>
    <row r="23" spans="1:6">
      <c r="A23" s="25"/>
      <c r="B23" s="30" t="s">
        <v>22</v>
      </c>
      <c r="C23" s="31" t="s">
        <v>149</v>
      </c>
      <c r="D23" s="271">
        <v>2</v>
      </c>
      <c r="E23" s="72"/>
      <c r="F23" s="29"/>
    </row>
    <row r="24" spans="1:6">
      <c r="A24" s="25"/>
      <c r="B24" s="30" t="s">
        <v>23</v>
      </c>
      <c r="C24" s="31" t="s">
        <v>149</v>
      </c>
      <c r="D24" s="271">
        <v>1</v>
      </c>
      <c r="E24" s="72"/>
      <c r="F24" s="29"/>
    </row>
    <row r="25" spans="1:6">
      <c r="A25" s="25"/>
      <c r="B25" s="30" t="s">
        <v>24</v>
      </c>
      <c r="C25" s="31" t="s">
        <v>149</v>
      </c>
      <c r="D25" s="271">
        <v>10</v>
      </c>
      <c r="E25" s="72"/>
      <c r="F25" s="29"/>
    </row>
    <row r="26" spans="1:6">
      <c r="A26" s="25"/>
      <c r="B26" s="30"/>
      <c r="C26" s="31"/>
      <c r="D26" s="271"/>
      <c r="E26" s="72"/>
      <c r="F26" s="101"/>
    </row>
    <row r="27" spans="1:6" ht="63.75">
      <c r="A27" s="25">
        <f>COUNT($A$4:A26)+1</f>
        <v>5</v>
      </c>
      <c r="B27" s="26" t="s">
        <v>133</v>
      </c>
      <c r="C27" s="99"/>
      <c r="D27" s="273"/>
      <c r="E27" s="72"/>
      <c r="F27" s="101"/>
    </row>
    <row r="28" spans="1:6">
      <c r="A28" s="79"/>
      <c r="B28" s="40" t="s">
        <v>189</v>
      </c>
      <c r="C28" s="99"/>
      <c r="D28" s="273"/>
      <c r="E28" s="72"/>
      <c r="F28" s="101"/>
    </row>
    <row r="29" spans="1:6">
      <c r="A29" s="79"/>
      <c r="B29" s="98" t="s">
        <v>64</v>
      </c>
      <c r="C29" s="56" t="s">
        <v>10</v>
      </c>
      <c r="D29" s="274">
        <v>13600</v>
      </c>
      <c r="E29" s="72"/>
      <c r="F29" s="101"/>
    </row>
    <row r="30" spans="1:6">
      <c r="A30" s="25"/>
      <c r="B30" s="26"/>
      <c r="C30" s="33"/>
      <c r="D30" s="261"/>
      <c r="E30" s="72"/>
      <c r="F30" s="29"/>
    </row>
    <row r="31" spans="1:6" ht="77.25" customHeight="1">
      <c r="A31" s="25">
        <f>COUNT($A$4:A30)+1</f>
        <v>6</v>
      </c>
      <c r="B31" s="26" t="s">
        <v>280</v>
      </c>
      <c r="C31" s="99"/>
      <c r="D31" s="273"/>
      <c r="E31" s="72"/>
      <c r="F31" s="101"/>
    </row>
    <row r="32" spans="1:6">
      <c r="A32" s="25"/>
      <c r="B32" s="40" t="s">
        <v>189</v>
      </c>
      <c r="C32" s="99"/>
      <c r="D32" s="273"/>
      <c r="E32" s="72"/>
      <c r="F32" s="101"/>
    </row>
    <row r="33" spans="1:7">
      <c r="A33" s="130"/>
      <c r="B33" s="98" t="s">
        <v>134</v>
      </c>
      <c r="C33" s="56" t="s">
        <v>10</v>
      </c>
      <c r="D33" s="261">
        <v>210</v>
      </c>
      <c r="E33" s="72"/>
      <c r="F33" s="101"/>
    </row>
    <row r="34" spans="1:7">
      <c r="A34" s="130"/>
      <c r="B34" s="98"/>
      <c r="C34" s="56"/>
      <c r="D34" s="261"/>
      <c r="E34" s="72"/>
      <c r="F34" s="101"/>
    </row>
    <row r="35" spans="1:7" ht="64.5" customHeight="1">
      <c r="A35" s="25">
        <f>COUNT($A$4:A34)+1</f>
        <v>7</v>
      </c>
      <c r="B35" s="234" t="s">
        <v>281</v>
      </c>
      <c r="C35" s="56"/>
      <c r="D35" s="261"/>
      <c r="E35" s="72"/>
      <c r="F35" s="101"/>
    </row>
    <row r="36" spans="1:7" ht="14.25" customHeight="1">
      <c r="A36" s="130"/>
      <c r="B36" s="98" t="s">
        <v>135</v>
      </c>
      <c r="C36" s="56"/>
      <c r="D36" s="261"/>
      <c r="E36" s="72"/>
      <c r="F36" s="101"/>
    </row>
    <row r="37" spans="1:7">
      <c r="A37" s="130"/>
      <c r="B37" s="40" t="s">
        <v>188</v>
      </c>
      <c r="C37" s="31" t="s">
        <v>149</v>
      </c>
      <c r="D37" s="274">
        <v>1790</v>
      </c>
      <c r="E37" s="72"/>
      <c r="F37" s="101"/>
    </row>
    <row r="38" spans="1:7">
      <c r="A38" s="130"/>
      <c r="B38" s="98"/>
      <c r="C38" s="56"/>
      <c r="D38" s="261"/>
      <c r="E38" s="72"/>
      <c r="F38" s="101"/>
    </row>
    <row r="39" spans="1:7" ht="40.5" customHeight="1">
      <c r="A39" s="34">
        <f>COUNT($A$5:A36)+1</f>
        <v>8</v>
      </c>
      <c r="B39" s="26" t="s">
        <v>241</v>
      </c>
      <c r="C39" s="56"/>
      <c r="D39" s="261"/>
      <c r="E39" s="72"/>
      <c r="F39" s="101"/>
    </row>
    <row r="40" spans="1:7">
      <c r="A40" s="34"/>
      <c r="B40" s="40" t="s">
        <v>50</v>
      </c>
      <c r="C40" s="99"/>
      <c r="D40" s="273"/>
      <c r="E40" s="72"/>
      <c r="F40" s="101"/>
    </row>
    <row r="41" spans="1:7">
      <c r="A41" s="34"/>
      <c r="B41" s="40" t="s">
        <v>63</v>
      </c>
      <c r="C41" s="56" t="s">
        <v>10</v>
      </c>
      <c r="D41" s="261">
        <v>490</v>
      </c>
      <c r="E41" s="72"/>
      <c r="F41" s="101"/>
    </row>
    <row r="42" spans="1:7">
      <c r="A42" s="34"/>
      <c r="B42" s="26"/>
      <c r="C42" s="33"/>
      <c r="D42" s="261"/>
      <c r="E42" s="28"/>
      <c r="F42" s="29"/>
    </row>
    <row r="43" spans="1:7" ht="26.25" customHeight="1">
      <c r="A43" s="25">
        <f>COUNT($A$4:A42)+1</f>
        <v>9</v>
      </c>
      <c r="B43" s="58" t="s">
        <v>51</v>
      </c>
      <c r="C43" s="33" t="s">
        <v>52</v>
      </c>
      <c r="D43" s="261">
        <v>130</v>
      </c>
      <c r="E43" s="131"/>
      <c r="F43" s="132"/>
    </row>
    <row r="44" spans="1:7">
      <c r="A44" s="34"/>
      <c r="B44" s="26"/>
      <c r="C44" s="33"/>
      <c r="D44" s="261"/>
      <c r="E44" s="28"/>
      <c r="F44" s="29"/>
      <c r="G44" s="10"/>
    </row>
    <row r="45" spans="1:7" ht="38.25">
      <c r="A45" s="25">
        <f>COUNT($A$4:A44)+1</f>
        <v>10</v>
      </c>
      <c r="B45" s="26" t="s">
        <v>182</v>
      </c>
      <c r="C45" s="33"/>
      <c r="D45" s="261"/>
      <c r="E45" s="28"/>
      <c r="F45" s="29"/>
      <c r="G45" s="10"/>
    </row>
    <row r="46" spans="1:7">
      <c r="A46" s="34"/>
      <c r="B46" s="40" t="s">
        <v>183</v>
      </c>
      <c r="C46" s="33"/>
      <c r="D46" s="261"/>
      <c r="E46" s="28"/>
      <c r="F46" s="29"/>
      <c r="G46" s="10"/>
    </row>
    <row r="47" spans="1:7">
      <c r="A47" s="34"/>
      <c r="B47" s="40" t="s">
        <v>184</v>
      </c>
      <c r="C47" s="33"/>
      <c r="D47" s="261"/>
      <c r="E47" s="28"/>
      <c r="F47" s="29"/>
      <c r="G47" s="10"/>
    </row>
    <row r="48" spans="1:7">
      <c r="A48" s="34"/>
      <c r="B48" s="40" t="s">
        <v>187</v>
      </c>
      <c r="C48" s="33" t="s">
        <v>149</v>
      </c>
      <c r="D48" s="261">
        <v>12</v>
      </c>
      <c r="E48" s="28"/>
      <c r="F48" s="29"/>
      <c r="G48" s="10"/>
    </row>
    <row r="49" spans="1:7">
      <c r="A49" s="34"/>
      <c r="B49" s="26"/>
      <c r="C49" s="33"/>
      <c r="D49" s="261"/>
      <c r="E49" s="28"/>
      <c r="F49" s="29"/>
      <c r="G49" s="10"/>
    </row>
    <row r="50" spans="1:7" ht="40.5" customHeight="1">
      <c r="A50" s="25">
        <f>COUNT($A$4:A49)+1</f>
        <v>11</v>
      </c>
      <c r="B50" s="26" t="s">
        <v>53</v>
      </c>
      <c r="C50" s="33" t="s">
        <v>149</v>
      </c>
      <c r="D50" s="261">
        <v>1</v>
      </c>
      <c r="E50" s="28"/>
      <c r="F50" s="29"/>
      <c r="G50" s="11"/>
    </row>
    <row r="51" spans="1:7">
      <c r="A51" s="54"/>
      <c r="B51" s="38"/>
      <c r="C51" s="33"/>
      <c r="D51" s="261"/>
      <c r="E51" s="72"/>
      <c r="F51" s="29"/>
    </row>
    <row r="52" spans="1:7" ht="92.25">
      <c r="A52" s="25">
        <f>COUNT($A$4:A51)+1</f>
        <v>12</v>
      </c>
      <c r="B52" s="26" t="s">
        <v>128</v>
      </c>
      <c r="C52" s="18"/>
      <c r="D52" s="275"/>
      <c r="E52" s="72"/>
      <c r="F52" s="29"/>
    </row>
    <row r="53" spans="1:7">
      <c r="A53" s="25"/>
      <c r="B53" s="40" t="s">
        <v>72</v>
      </c>
      <c r="C53" s="18"/>
      <c r="D53" s="275"/>
      <c r="E53" s="72"/>
      <c r="F53" s="29"/>
    </row>
    <row r="54" spans="1:7">
      <c r="A54" s="54"/>
      <c r="B54" s="38" t="s">
        <v>100</v>
      </c>
      <c r="C54" s="33" t="s">
        <v>10</v>
      </c>
      <c r="D54" s="261">
        <v>8</v>
      </c>
      <c r="E54" s="72"/>
      <c r="F54" s="29"/>
    </row>
    <row r="55" spans="1:7">
      <c r="A55" s="54"/>
      <c r="B55" s="38" t="s">
        <v>101</v>
      </c>
      <c r="C55" s="33" t="s">
        <v>10</v>
      </c>
      <c r="D55" s="261">
        <v>21</v>
      </c>
      <c r="E55" s="72"/>
      <c r="F55" s="29"/>
    </row>
    <row r="56" spans="1:7">
      <c r="A56" s="54"/>
      <c r="B56" s="38" t="s">
        <v>102</v>
      </c>
      <c r="C56" s="33" t="s">
        <v>10</v>
      </c>
      <c r="D56" s="261">
        <v>157</v>
      </c>
      <c r="E56" s="72"/>
      <c r="F56" s="29"/>
    </row>
    <row r="57" spans="1:7">
      <c r="A57" s="54"/>
      <c r="B57" s="38" t="s">
        <v>97</v>
      </c>
      <c r="C57" s="33" t="s">
        <v>10</v>
      </c>
      <c r="D57" s="261">
        <v>45</v>
      </c>
      <c r="E57" s="72"/>
      <c r="F57" s="29"/>
    </row>
    <row r="58" spans="1:7">
      <c r="A58" s="54"/>
      <c r="B58" s="38" t="s">
        <v>98</v>
      </c>
      <c r="C58" s="33" t="s">
        <v>10</v>
      </c>
      <c r="D58" s="261">
        <v>171</v>
      </c>
      <c r="E58" s="72"/>
      <c r="F58" s="29"/>
    </row>
    <row r="59" spans="1:7">
      <c r="A59" s="54"/>
      <c r="B59" s="38" t="s">
        <v>99</v>
      </c>
      <c r="C59" s="33" t="s">
        <v>10</v>
      </c>
      <c r="D59" s="261">
        <v>18</v>
      </c>
      <c r="E59" s="72"/>
      <c r="F59" s="29"/>
    </row>
    <row r="60" spans="1:7">
      <c r="A60" s="54"/>
      <c r="B60" s="17"/>
      <c r="C60" s="31"/>
      <c r="D60" s="271"/>
      <c r="E60" s="72"/>
      <c r="F60" s="29"/>
    </row>
    <row r="61" spans="1:7" ht="77.25" customHeight="1">
      <c r="A61" s="25">
        <f>COUNT($A$4:A60)+1</f>
        <v>13</v>
      </c>
      <c r="B61" s="26" t="s">
        <v>228</v>
      </c>
      <c r="C61" s="18"/>
      <c r="D61" s="275"/>
      <c r="E61" s="72"/>
      <c r="F61" s="29"/>
    </row>
    <row r="62" spans="1:7" ht="25.5">
      <c r="A62" s="54"/>
      <c r="B62" s="40" t="s">
        <v>227</v>
      </c>
      <c r="C62" s="18"/>
      <c r="D62" s="275"/>
      <c r="E62" s="72"/>
      <c r="F62" s="29"/>
    </row>
    <row r="63" spans="1:7">
      <c r="A63" s="54"/>
      <c r="B63" s="17" t="s">
        <v>103</v>
      </c>
      <c r="C63" s="31" t="s">
        <v>10</v>
      </c>
      <c r="D63" s="261">
        <v>8</v>
      </c>
      <c r="E63" s="72"/>
      <c r="F63" s="29"/>
    </row>
    <row r="64" spans="1:7">
      <c r="A64" s="54"/>
      <c r="B64" s="17" t="s">
        <v>104</v>
      </c>
      <c r="C64" s="31" t="s">
        <v>10</v>
      </c>
      <c r="D64" s="261">
        <v>21</v>
      </c>
      <c r="E64" s="72"/>
      <c r="F64" s="29"/>
    </row>
    <row r="65" spans="1:7">
      <c r="A65" s="54"/>
      <c r="B65" s="17" t="s">
        <v>106</v>
      </c>
      <c r="C65" s="31" t="s">
        <v>10</v>
      </c>
      <c r="D65" s="261">
        <v>157</v>
      </c>
      <c r="E65" s="72"/>
      <c r="F65" s="29"/>
    </row>
    <row r="66" spans="1:7">
      <c r="A66" s="54"/>
      <c r="B66" s="17" t="s">
        <v>107</v>
      </c>
      <c r="C66" s="31" t="s">
        <v>10</v>
      </c>
      <c r="D66" s="261">
        <v>45</v>
      </c>
      <c r="E66" s="72"/>
      <c r="F66" s="29"/>
    </row>
    <row r="67" spans="1:7">
      <c r="A67" s="54"/>
      <c r="B67" s="17" t="s">
        <v>108</v>
      </c>
      <c r="C67" s="31" t="s">
        <v>10</v>
      </c>
      <c r="D67" s="261">
        <v>171</v>
      </c>
      <c r="E67" s="72"/>
      <c r="F67" s="29"/>
    </row>
    <row r="68" spans="1:7">
      <c r="A68" s="54"/>
      <c r="B68" s="17" t="s">
        <v>110</v>
      </c>
      <c r="C68" s="31" t="s">
        <v>10</v>
      </c>
      <c r="D68" s="261">
        <v>18</v>
      </c>
      <c r="E68" s="72"/>
      <c r="F68" s="29"/>
    </row>
    <row r="69" spans="1:7">
      <c r="A69" s="25"/>
      <c r="B69" s="95"/>
      <c r="C69" s="31"/>
      <c r="D69" s="261"/>
      <c r="E69" s="133"/>
      <c r="F69" s="101"/>
      <c r="G69" s="10"/>
    </row>
    <row r="70" spans="1:7" ht="40.5" customHeight="1">
      <c r="A70" s="25">
        <f>COUNT($A$4:A69)+1</f>
        <v>14</v>
      </c>
      <c r="B70" s="26" t="s">
        <v>88</v>
      </c>
      <c r="C70" s="33" t="s">
        <v>149</v>
      </c>
      <c r="D70" s="261">
        <v>3</v>
      </c>
      <c r="E70" s="72"/>
      <c r="F70" s="29"/>
      <c r="G70" s="10"/>
    </row>
    <row r="71" spans="1:7">
      <c r="A71" s="54"/>
      <c r="B71" s="38"/>
      <c r="C71" s="33"/>
      <c r="D71" s="261"/>
      <c r="E71" s="72"/>
      <c r="F71" s="29"/>
    </row>
    <row r="72" spans="1:7" ht="64.5" customHeight="1">
      <c r="A72" s="25">
        <f>COUNT($A$4:A71)+1</f>
        <v>15</v>
      </c>
      <c r="B72" s="26" t="s">
        <v>142</v>
      </c>
      <c r="C72" s="33" t="s">
        <v>90</v>
      </c>
      <c r="D72" s="261">
        <v>2</v>
      </c>
      <c r="E72" s="72"/>
      <c r="F72" s="29"/>
    </row>
    <row r="73" spans="1:7">
      <c r="A73" s="54"/>
      <c r="B73" s="38"/>
      <c r="C73" s="18"/>
      <c r="D73" s="275"/>
      <c r="E73" s="72"/>
      <c r="F73" s="29"/>
    </row>
    <row r="74" spans="1:7" ht="40.5" customHeight="1">
      <c r="A74" s="25">
        <f>COUNT($A$1:A73)+1</f>
        <v>16</v>
      </c>
      <c r="B74" s="26" t="s">
        <v>178</v>
      </c>
      <c r="C74" s="18"/>
      <c r="D74" s="275"/>
      <c r="E74" s="72"/>
      <c r="F74" s="29"/>
    </row>
    <row r="75" spans="1:7">
      <c r="A75" s="54"/>
      <c r="B75" s="43" t="s">
        <v>175</v>
      </c>
      <c r="C75" s="18"/>
      <c r="D75" s="275"/>
      <c r="E75" s="72"/>
      <c r="F75" s="29"/>
    </row>
    <row r="76" spans="1:7">
      <c r="A76" s="54"/>
      <c r="B76" s="40" t="s">
        <v>181</v>
      </c>
      <c r="C76" s="18"/>
      <c r="D76" s="275"/>
      <c r="E76" s="72"/>
      <c r="F76" s="29"/>
    </row>
    <row r="77" spans="1:7">
      <c r="A77" s="54"/>
      <c r="B77" s="30" t="s">
        <v>176</v>
      </c>
      <c r="C77" s="31" t="s">
        <v>148</v>
      </c>
      <c r="D77" s="271">
        <v>1</v>
      </c>
      <c r="E77" s="71"/>
      <c r="F77" s="29"/>
    </row>
    <row r="78" spans="1:7">
      <c r="A78" s="54"/>
      <c r="B78" s="38"/>
      <c r="C78" s="18"/>
      <c r="D78" s="275"/>
      <c r="E78" s="72"/>
      <c r="F78" s="29"/>
    </row>
    <row r="79" spans="1:7" ht="40.5" customHeight="1">
      <c r="A79" s="25">
        <f>COUNT($A$4:A78)+1</f>
        <v>17</v>
      </c>
      <c r="B79" s="26" t="s">
        <v>284</v>
      </c>
      <c r="C79" s="33" t="s">
        <v>149</v>
      </c>
      <c r="D79" s="261">
        <v>1</v>
      </c>
      <c r="E79" s="72"/>
      <c r="F79" s="29"/>
    </row>
    <row r="80" spans="1:7">
      <c r="A80" s="54"/>
      <c r="B80" s="38"/>
      <c r="C80" s="18"/>
      <c r="D80" s="275"/>
      <c r="E80" s="72"/>
      <c r="F80" s="29"/>
    </row>
    <row r="81" spans="1:6" ht="40.5" customHeight="1">
      <c r="A81" s="25">
        <f>COUNT($A$4:A80)+1</f>
        <v>18</v>
      </c>
      <c r="B81" s="26" t="s">
        <v>121</v>
      </c>
      <c r="C81" s="33" t="s">
        <v>149</v>
      </c>
      <c r="D81" s="261">
        <v>1</v>
      </c>
      <c r="E81" s="72"/>
      <c r="F81" s="29"/>
    </row>
    <row r="82" spans="1:6">
      <c r="A82" s="54"/>
      <c r="B82" s="38"/>
      <c r="C82" s="18"/>
      <c r="D82" s="275"/>
      <c r="E82" s="72"/>
      <c r="F82" s="29"/>
    </row>
    <row r="83" spans="1:6" ht="27" customHeight="1">
      <c r="A83" s="25">
        <f>COUNT($A$4:A82)+1</f>
        <v>19</v>
      </c>
      <c r="B83" s="337" t="s">
        <v>642</v>
      </c>
      <c r="C83" s="333"/>
      <c r="D83" s="334"/>
      <c r="E83" s="335"/>
      <c r="F83" s="336"/>
    </row>
    <row r="84" spans="1:6">
      <c r="A84" s="54"/>
      <c r="B84" s="38"/>
      <c r="C84" s="18"/>
      <c r="D84" s="275"/>
      <c r="E84" s="88"/>
      <c r="F84" s="91"/>
    </row>
    <row r="85" spans="1:6" ht="53.25" customHeight="1">
      <c r="A85" s="25">
        <f>COUNT($A$4:A84)+1</f>
        <v>20</v>
      </c>
      <c r="B85" s="26" t="s">
        <v>28</v>
      </c>
      <c r="C85" s="36" t="s">
        <v>42</v>
      </c>
      <c r="D85" s="270">
        <v>3</v>
      </c>
      <c r="E85" s="89"/>
      <c r="F85" s="92"/>
    </row>
    <row r="86" spans="1:6">
      <c r="A86" s="54"/>
      <c r="B86" s="38"/>
      <c r="C86" s="18"/>
      <c r="D86" s="276"/>
      <c r="E86" s="88"/>
      <c r="F86" s="91"/>
    </row>
    <row r="87" spans="1:6" ht="40.5" customHeight="1">
      <c r="A87" s="25">
        <f>COUNT($A$4:A86)+1</f>
        <v>21</v>
      </c>
      <c r="B87" s="26" t="s">
        <v>39</v>
      </c>
      <c r="C87" s="36" t="s">
        <v>42</v>
      </c>
      <c r="D87" s="270">
        <v>2</v>
      </c>
      <c r="E87" s="89"/>
      <c r="F87" s="92"/>
    </row>
    <row r="88" spans="1:6">
      <c r="A88" s="127"/>
      <c r="B88" s="127"/>
      <c r="C88" s="97"/>
      <c r="D88" s="128"/>
      <c r="E88" s="123"/>
      <c r="F88" s="124"/>
    </row>
    <row r="89" spans="1:6" ht="13.5" thickBot="1">
      <c r="A89" s="117"/>
      <c r="B89" s="118" t="str">
        <f>$B$1&amp;" skupaj:"</f>
        <v>OGREVANJE skupaj:</v>
      </c>
      <c r="C89" s="125"/>
      <c r="D89" s="126"/>
      <c r="E89" s="119" t="s">
        <v>78</v>
      </c>
      <c r="F89" s="111"/>
    </row>
    <row r="90" spans="1:6" ht="13.5" thickTop="1">
      <c r="A90" s="84"/>
      <c r="B90" s="85"/>
      <c r="C90" s="86"/>
      <c r="D90" s="42"/>
      <c r="E90" s="16"/>
      <c r="F90" s="16"/>
    </row>
  </sheetData>
  <phoneticPr fontId="0" type="noConversion"/>
  <pageMargins left="0.78740157480314965" right="0.59055118110236227" top="0.86614173228346458" bottom="0.86614173228346458" header="0.31496062992125984" footer="0.51181102362204722"/>
  <pageSetup paperSize="9" scale="99" orientation="portrait" horizontalDpi="300" verticalDpi="300" r:id="rId1"/>
  <headerFooter alignWithMargins="0">
    <oddFooter>&amp;L&amp;"Arial Narrow,Navadno"&amp;11 &amp;10 274/15 - PZI&amp;C&amp;"Arial Narrow,Navadno"Projektantski popis&amp;R&amp;"Arial Narrow,Navadno"&amp;P/&amp;N</oddFooter>
  </headerFooter>
  <rowBreaks count="1" manualBreakCount="1">
    <brk id="86" max="5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F79"/>
  <sheetViews>
    <sheetView view="pageBreakPreview" zoomScale="96" zoomScaleNormal="100" zoomScaleSheetLayoutView="96" workbookViewId="0">
      <selection activeCell="F78" sqref="F74:F78"/>
    </sheetView>
  </sheetViews>
  <sheetFormatPr defaultRowHeight="12.75"/>
  <cols>
    <col min="1" max="1" width="5.140625" style="9" customWidth="1"/>
    <col min="2" max="2" width="45" style="9" customWidth="1"/>
    <col min="3" max="3" width="4.7109375" style="87" customWidth="1"/>
    <col min="4" max="4" width="7.85546875" style="1" customWidth="1"/>
    <col min="5" max="5" width="11.5703125" style="90" customWidth="1"/>
    <col min="6" max="6" width="15" style="90" customWidth="1"/>
    <col min="7" max="7" width="11.5703125" style="9" customWidth="1"/>
    <col min="8" max="8" width="11.7109375" style="9" customWidth="1"/>
    <col min="9" max="16384" width="9.140625" style="9"/>
  </cols>
  <sheetData>
    <row r="1" spans="1:6" ht="15.75">
      <c r="A1" s="258" t="s">
        <v>151</v>
      </c>
      <c r="B1" s="259" t="s">
        <v>579</v>
      </c>
      <c r="C1" s="14"/>
      <c r="D1" s="15"/>
      <c r="E1" s="16"/>
      <c r="F1" s="16"/>
    </row>
    <row r="2" spans="1:6">
      <c r="A2" s="38"/>
      <c r="B2" s="38"/>
      <c r="C2" s="18"/>
      <c r="D2" s="35"/>
      <c r="E2" s="88"/>
      <c r="F2" s="88"/>
    </row>
    <row r="3" spans="1:6" ht="29.25" customHeight="1">
      <c r="A3" s="112" t="s">
        <v>87</v>
      </c>
      <c r="B3" s="113" t="s">
        <v>11</v>
      </c>
      <c r="C3" s="114" t="s">
        <v>9</v>
      </c>
      <c r="D3" s="115" t="s">
        <v>12</v>
      </c>
      <c r="E3" s="116" t="s">
        <v>143</v>
      </c>
      <c r="F3" s="116" t="s">
        <v>77</v>
      </c>
    </row>
    <row r="4" spans="1:6">
      <c r="A4" s="80"/>
      <c r="B4" s="81"/>
      <c r="C4" s="21"/>
      <c r="D4" s="82"/>
      <c r="E4" s="23"/>
      <c r="F4" s="24"/>
    </row>
    <row r="5" spans="1:6" ht="76.5">
      <c r="A5" s="25">
        <v>1</v>
      </c>
      <c r="B5" s="193" t="s">
        <v>262</v>
      </c>
      <c r="C5" s="221"/>
      <c r="D5" s="224" t="s">
        <v>8</v>
      </c>
      <c r="E5" s="223"/>
      <c r="F5" s="211"/>
    </row>
    <row r="6" spans="1:6">
      <c r="A6" s="25"/>
      <c r="B6" s="215" t="s">
        <v>263</v>
      </c>
      <c r="C6" s="221"/>
      <c r="D6" s="224"/>
      <c r="E6" s="223"/>
      <c r="F6" s="211"/>
    </row>
    <row r="7" spans="1:6">
      <c r="A7" s="25"/>
      <c r="B7" s="215" t="s">
        <v>264</v>
      </c>
      <c r="C7" s="221"/>
      <c r="D7" s="224"/>
      <c r="E7" s="223"/>
      <c r="F7" s="211"/>
    </row>
    <row r="8" spans="1:6" ht="14.25" customHeight="1">
      <c r="A8" s="25"/>
      <c r="B8" s="225" t="s">
        <v>450</v>
      </c>
      <c r="C8" s="221"/>
      <c r="D8" s="224"/>
      <c r="E8" s="223"/>
      <c r="F8" s="211"/>
    </row>
    <row r="9" spans="1:6" ht="15.75">
      <c r="A9" s="25"/>
      <c r="B9" s="225" t="s">
        <v>452</v>
      </c>
      <c r="C9" s="221"/>
      <c r="D9" s="224"/>
      <c r="E9" s="223"/>
      <c r="F9" s="211"/>
    </row>
    <row r="10" spans="1:6">
      <c r="A10" s="207" t="s">
        <v>8</v>
      </c>
      <c r="B10" s="225" t="s">
        <v>451</v>
      </c>
      <c r="C10" s="221"/>
      <c r="D10" s="224"/>
      <c r="E10" s="223"/>
      <c r="F10" s="211"/>
    </row>
    <row r="11" spans="1:6">
      <c r="A11" s="25"/>
      <c r="B11" s="225" t="s">
        <v>454</v>
      </c>
      <c r="C11" s="221"/>
      <c r="D11" s="224"/>
      <c r="E11" s="223"/>
      <c r="F11" s="211"/>
    </row>
    <row r="12" spans="1:6">
      <c r="A12" s="25"/>
      <c r="B12" s="225" t="s">
        <v>447</v>
      </c>
      <c r="C12" s="221"/>
      <c r="D12" s="224"/>
      <c r="E12" s="223"/>
      <c r="F12" s="211"/>
    </row>
    <row r="13" spans="1:6">
      <c r="A13" s="25"/>
      <c r="B13" s="225" t="s">
        <v>448</v>
      </c>
      <c r="C13" s="221" t="s">
        <v>149</v>
      </c>
      <c r="D13" s="224">
        <v>1</v>
      </c>
      <c r="E13" s="223"/>
      <c r="F13" s="211"/>
    </row>
    <row r="14" spans="1:6">
      <c r="A14" s="25"/>
      <c r="B14" s="26"/>
      <c r="C14" s="18"/>
      <c r="D14" s="35"/>
      <c r="E14" s="72"/>
      <c r="F14" s="29"/>
    </row>
    <row r="15" spans="1:6">
      <c r="A15" s="25">
        <f>COUNT($A$4:A14)+1</f>
        <v>2</v>
      </c>
      <c r="B15" s="40" t="s">
        <v>116</v>
      </c>
      <c r="C15" s="33"/>
      <c r="D15" s="69"/>
      <c r="E15" s="149"/>
      <c r="F15" s="29"/>
    </row>
    <row r="16" spans="1:6" ht="14.25" customHeight="1">
      <c r="A16" s="25"/>
      <c r="B16" s="225" t="s">
        <v>265</v>
      </c>
      <c r="C16" s="221"/>
      <c r="D16" s="224"/>
      <c r="E16" s="223"/>
      <c r="F16" s="211"/>
    </row>
    <row r="17" spans="1:6" ht="15.75">
      <c r="A17" s="25"/>
      <c r="B17" s="225" t="s">
        <v>266</v>
      </c>
      <c r="C17" s="221"/>
      <c r="D17" s="224"/>
      <c r="E17" s="223"/>
      <c r="F17" s="211"/>
    </row>
    <row r="18" spans="1:6">
      <c r="A18" s="25"/>
      <c r="B18" s="225" t="s">
        <v>267</v>
      </c>
      <c r="C18" s="221"/>
      <c r="D18" s="224"/>
      <c r="E18" s="223"/>
      <c r="F18" s="211"/>
    </row>
    <row r="19" spans="1:6">
      <c r="A19" s="25"/>
      <c r="B19" s="225" t="s">
        <v>453</v>
      </c>
      <c r="C19" s="221"/>
      <c r="D19" s="224"/>
      <c r="E19" s="223"/>
      <c r="F19" s="211"/>
    </row>
    <row r="20" spans="1:6">
      <c r="A20" s="25"/>
      <c r="B20" s="225" t="s">
        <v>447</v>
      </c>
      <c r="C20" s="221"/>
      <c r="D20" s="224"/>
      <c r="E20" s="223"/>
      <c r="F20" s="211"/>
    </row>
    <row r="21" spans="1:6">
      <c r="A21" s="25"/>
      <c r="B21" s="225" t="s">
        <v>449</v>
      </c>
      <c r="C21" s="221" t="s">
        <v>149</v>
      </c>
      <c r="D21" s="224">
        <v>1</v>
      </c>
      <c r="E21" s="223"/>
      <c r="F21" s="211"/>
    </row>
    <row r="22" spans="1:6">
      <c r="A22" s="25"/>
      <c r="B22" s="26"/>
      <c r="C22" s="33"/>
      <c r="D22" s="69"/>
      <c r="E22" s="149"/>
      <c r="F22" s="29"/>
    </row>
    <row r="23" spans="1:6" ht="51">
      <c r="A23" s="25">
        <f>COUNT($A$4:A21)+1</f>
        <v>3</v>
      </c>
      <c r="B23" s="26" t="s">
        <v>253</v>
      </c>
      <c r="C23" s="208"/>
      <c r="D23" s="226"/>
      <c r="E23" s="227"/>
      <c r="F23" s="211"/>
    </row>
    <row r="24" spans="1:6" ht="38.25">
      <c r="A24" s="25"/>
      <c r="B24" s="206" t="s">
        <v>117</v>
      </c>
      <c r="C24" s="208"/>
      <c r="D24" s="226"/>
      <c r="E24" s="227"/>
      <c r="F24" s="211"/>
    </row>
    <row r="25" spans="1:6" ht="25.5">
      <c r="A25" s="25"/>
      <c r="B25" s="206" t="s">
        <v>47</v>
      </c>
      <c r="C25" s="208"/>
      <c r="D25" s="226"/>
      <c r="E25" s="227"/>
      <c r="F25" s="211"/>
    </row>
    <row r="26" spans="1:6">
      <c r="A26" s="25"/>
      <c r="B26" s="206" t="s">
        <v>254</v>
      </c>
      <c r="C26" s="208"/>
      <c r="D26" s="226"/>
      <c r="E26" s="227"/>
      <c r="F26" s="211"/>
    </row>
    <row r="27" spans="1:6">
      <c r="A27" s="25"/>
      <c r="B27" s="205" t="s">
        <v>71</v>
      </c>
      <c r="C27" s="208"/>
      <c r="D27" s="226"/>
      <c r="E27" s="227"/>
      <c r="F27" s="211"/>
    </row>
    <row r="28" spans="1:6">
      <c r="A28" s="25"/>
      <c r="B28" s="205" t="s">
        <v>37</v>
      </c>
      <c r="C28" s="208"/>
      <c r="D28" s="226"/>
      <c r="E28" s="227"/>
      <c r="F28" s="211"/>
    </row>
    <row r="29" spans="1:6">
      <c r="A29" s="25"/>
      <c r="B29" s="206" t="s">
        <v>255</v>
      </c>
      <c r="C29" s="208"/>
      <c r="D29" s="226"/>
      <c r="E29" s="227"/>
      <c r="F29" s="211"/>
    </row>
    <row r="30" spans="1:6">
      <c r="A30" s="25"/>
      <c r="B30" s="206" t="s">
        <v>256</v>
      </c>
      <c r="C30" s="221"/>
      <c r="D30" s="222"/>
      <c r="E30" s="227"/>
      <c r="F30" s="211"/>
    </row>
    <row r="31" spans="1:6">
      <c r="A31" s="25"/>
      <c r="B31" s="206" t="s">
        <v>56</v>
      </c>
      <c r="C31" s="221"/>
      <c r="D31" s="222"/>
      <c r="E31" s="227"/>
      <c r="F31" s="211"/>
    </row>
    <row r="32" spans="1:6">
      <c r="A32" s="25"/>
      <c r="B32" s="215" t="s">
        <v>455</v>
      </c>
      <c r="C32" s="221"/>
      <c r="D32" s="222"/>
      <c r="E32" s="227"/>
      <c r="F32" s="211"/>
    </row>
    <row r="33" spans="1:6" ht="15.75">
      <c r="A33" s="25"/>
      <c r="B33" s="206" t="s">
        <v>457</v>
      </c>
      <c r="C33" s="221"/>
      <c r="D33" s="222"/>
      <c r="E33" s="227"/>
      <c r="F33" s="211"/>
    </row>
    <row r="34" spans="1:6">
      <c r="A34" s="25"/>
      <c r="B34" s="206" t="s">
        <v>458</v>
      </c>
      <c r="C34" s="221"/>
      <c r="D34" s="222"/>
      <c r="E34" s="227"/>
      <c r="F34" s="211"/>
    </row>
    <row r="35" spans="1:6">
      <c r="A35" s="25"/>
      <c r="B35" s="213" t="s">
        <v>456</v>
      </c>
      <c r="C35" s="221" t="s">
        <v>149</v>
      </c>
      <c r="D35" s="222">
        <v>8</v>
      </c>
      <c r="E35" s="223"/>
      <c r="F35" s="211"/>
    </row>
    <row r="36" spans="1:6">
      <c r="A36" s="25"/>
      <c r="B36" s="26"/>
      <c r="C36" s="18"/>
      <c r="D36" s="35"/>
      <c r="E36" s="72"/>
      <c r="F36" s="29"/>
    </row>
    <row r="37" spans="1:6" ht="40.5" customHeight="1">
      <c r="A37" s="25">
        <f>COUNT($A$4:A25)+1</f>
        <v>4</v>
      </c>
      <c r="B37" s="26" t="s">
        <v>257</v>
      </c>
      <c r="C37" s="229"/>
      <c r="D37" s="228"/>
      <c r="E37" s="227"/>
      <c r="F37" s="211"/>
    </row>
    <row r="38" spans="1:6">
      <c r="A38" s="25"/>
      <c r="B38" s="213" t="s">
        <v>258</v>
      </c>
      <c r="C38" s="229"/>
      <c r="D38" s="228"/>
      <c r="E38" s="227"/>
      <c r="F38" s="211"/>
    </row>
    <row r="39" spans="1:6">
      <c r="A39" s="25"/>
      <c r="B39" s="213" t="s">
        <v>459</v>
      </c>
      <c r="C39" s="221" t="s">
        <v>148</v>
      </c>
      <c r="D39" s="214">
        <v>2</v>
      </c>
      <c r="E39" s="227"/>
      <c r="F39" s="211"/>
    </row>
    <row r="40" spans="1:6">
      <c r="A40" s="25"/>
      <c r="B40" s="213" t="s">
        <v>460</v>
      </c>
      <c r="C40" s="221" t="s">
        <v>148</v>
      </c>
      <c r="D40" s="214">
        <v>4</v>
      </c>
      <c r="E40" s="227"/>
      <c r="F40" s="211"/>
    </row>
    <row r="41" spans="1:6">
      <c r="A41" s="25"/>
      <c r="B41" s="213" t="s">
        <v>461</v>
      </c>
      <c r="C41" s="221" t="s">
        <v>148</v>
      </c>
      <c r="D41" s="214">
        <v>1</v>
      </c>
      <c r="E41" s="227"/>
      <c r="F41" s="211"/>
    </row>
    <row r="42" spans="1:6">
      <c r="A42" s="25"/>
      <c r="B42" s="26"/>
      <c r="C42" s="221"/>
      <c r="D42" s="224"/>
      <c r="E42" s="223"/>
      <c r="F42" s="211"/>
    </row>
    <row r="43" spans="1:6" ht="40.5" customHeight="1">
      <c r="A43" s="25">
        <f>COUNT($A$4:A37)+1</f>
        <v>5</v>
      </c>
      <c r="B43" s="26" t="s">
        <v>259</v>
      </c>
      <c r="C43" s="208"/>
      <c r="D43" s="209"/>
      <c r="E43" s="227"/>
      <c r="F43" s="211"/>
    </row>
    <row r="44" spans="1:6">
      <c r="A44" s="25"/>
      <c r="B44" s="213" t="s">
        <v>260</v>
      </c>
      <c r="C44" s="221" t="s">
        <v>149</v>
      </c>
      <c r="D44" s="222">
        <v>1</v>
      </c>
      <c r="E44" s="223"/>
      <c r="F44" s="211"/>
    </row>
    <row r="45" spans="1:6">
      <c r="A45" s="25"/>
      <c r="B45" s="216"/>
      <c r="C45" s="208"/>
      <c r="D45" s="209"/>
      <c r="E45" s="227"/>
      <c r="F45" s="211"/>
    </row>
    <row r="46" spans="1:6" ht="38.25">
      <c r="A46" s="25">
        <f>COUNT($A$4:A43)+1</f>
        <v>6</v>
      </c>
      <c r="B46" s="26" t="s">
        <v>463</v>
      </c>
      <c r="C46" s="221"/>
      <c r="D46" s="224"/>
      <c r="E46" s="223"/>
      <c r="F46" s="211"/>
    </row>
    <row r="47" spans="1:6">
      <c r="A47" s="25"/>
      <c r="B47" s="213" t="s">
        <v>462</v>
      </c>
      <c r="C47" s="221" t="s">
        <v>149</v>
      </c>
      <c r="D47" s="222">
        <v>1</v>
      </c>
      <c r="E47" s="223"/>
      <c r="F47" s="211"/>
    </row>
    <row r="48" spans="1:6">
      <c r="A48" s="25"/>
      <c r="B48" s="26"/>
      <c r="C48" s="18"/>
      <c r="D48" s="35"/>
      <c r="E48" s="72"/>
      <c r="F48" s="29"/>
    </row>
    <row r="49" spans="1:6" ht="77.25" customHeight="1">
      <c r="A49" s="25">
        <f>COUNT($A$4:A48)+1</f>
        <v>7</v>
      </c>
      <c r="B49" s="26" t="s">
        <v>25</v>
      </c>
      <c r="C49" s="221"/>
      <c r="D49" s="222"/>
      <c r="E49" s="227"/>
      <c r="F49" s="211"/>
    </row>
    <row r="50" spans="1:6">
      <c r="A50" s="25"/>
      <c r="B50" s="205" t="s">
        <v>261</v>
      </c>
      <c r="C50" s="221"/>
      <c r="D50" s="222"/>
      <c r="E50" s="227"/>
      <c r="F50" s="211"/>
    </row>
    <row r="51" spans="1:6">
      <c r="A51" s="25"/>
      <c r="B51" s="216" t="s">
        <v>202</v>
      </c>
      <c r="C51" s="221" t="s">
        <v>10</v>
      </c>
      <c r="D51" s="222">
        <v>63</v>
      </c>
      <c r="E51" s="194"/>
      <c r="F51" s="211"/>
    </row>
    <row r="52" spans="1:6">
      <c r="A52" s="25"/>
      <c r="B52" s="216" t="s">
        <v>203</v>
      </c>
      <c r="C52" s="221" t="s">
        <v>10</v>
      </c>
      <c r="D52" s="222">
        <v>37</v>
      </c>
      <c r="E52" s="194"/>
      <c r="F52" s="211"/>
    </row>
    <row r="53" spans="1:6">
      <c r="A53" s="25"/>
      <c r="B53" s="216" t="s">
        <v>204</v>
      </c>
      <c r="C53" s="221" t="s">
        <v>10</v>
      </c>
      <c r="D53" s="222">
        <v>47</v>
      </c>
      <c r="E53" s="194"/>
      <c r="F53" s="211"/>
    </row>
    <row r="54" spans="1:6">
      <c r="A54" s="25"/>
      <c r="B54" s="216" t="s">
        <v>205</v>
      </c>
      <c r="C54" s="221" t="s">
        <v>10</v>
      </c>
      <c r="D54" s="222">
        <v>18</v>
      </c>
      <c r="E54" s="194"/>
      <c r="F54" s="211"/>
    </row>
    <row r="55" spans="1:6">
      <c r="A55" s="25"/>
      <c r="B55" s="216" t="s">
        <v>206</v>
      </c>
      <c r="C55" s="221" t="s">
        <v>10</v>
      </c>
      <c r="D55" s="222">
        <v>20</v>
      </c>
      <c r="E55" s="194"/>
      <c r="F55" s="211"/>
    </row>
    <row r="56" spans="1:6">
      <c r="A56" s="25"/>
      <c r="B56" s="216" t="s">
        <v>207</v>
      </c>
      <c r="C56" s="221" t="s">
        <v>10</v>
      </c>
      <c r="D56" s="222">
        <v>40</v>
      </c>
      <c r="E56" s="194"/>
      <c r="F56" s="211"/>
    </row>
    <row r="57" spans="1:6">
      <c r="A57" s="25"/>
      <c r="B57" s="216" t="s">
        <v>464</v>
      </c>
      <c r="C57" s="221" t="s">
        <v>10</v>
      </c>
      <c r="D57" s="222">
        <v>18</v>
      </c>
      <c r="E57" s="194"/>
      <c r="F57" s="211"/>
    </row>
    <row r="58" spans="1:6">
      <c r="A58" s="54"/>
      <c r="B58" s="38"/>
      <c r="C58" s="33"/>
      <c r="D58" s="27"/>
      <c r="E58" s="72"/>
      <c r="F58" s="29"/>
    </row>
    <row r="59" spans="1:6" ht="27" customHeight="1">
      <c r="A59" s="25">
        <f>COUNT($A$4:A58)+1</f>
        <v>8</v>
      </c>
      <c r="B59" s="26" t="s">
        <v>553</v>
      </c>
      <c r="C59" s="33"/>
      <c r="D59" s="69"/>
      <c r="E59" s="149"/>
      <c r="F59" s="29"/>
    </row>
    <row r="60" spans="1:6">
      <c r="A60" s="54"/>
      <c r="B60" s="205" t="s">
        <v>554</v>
      </c>
      <c r="C60" s="33" t="s">
        <v>149</v>
      </c>
      <c r="D60" s="69">
        <v>2</v>
      </c>
      <c r="E60" s="149"/>
      <c r="F60" s="29"/>
    </row>
    <row r="61" spans="1:6">
      <c r="A61" s="54"/>
      <c r="B61" s="38"/>
      <c r="C61" s="33"/>
      <c r="D61" s="27"/>
      <c r="E61" s="72"/>
      <c r="F61" s="29"/>
    </row>
    <row r="62" spans="1:6" ht="40.5" customHeight="1">
      <c r="A62" s="25">
        <f>COUNT($A$4:A59)+1</f>
        <v>9</v>
      </c>
      <c r="B62" s="26" t="s">
        <v>268</v>
      </c>
      <c r="C62" s="221" t="s">
        <v>149</v>
      </c>
      <c r="D62" s="222">
        <v>1</v>
      </c>
      <c r="E62" s="227"/>
      <c r="F62" s="211"/>
    </row>
    <row r="63" spans="1:6">
      <c r="A63" s="54"/>
      <c r="B63" s="231"/>
      <c r="C63" s="208"/>
      <c r="D63" s="209"/>
      <c r="E63" s="227"/>
      <c r="F63" s="211"/>
    </row>
    <row r="64" spans="1:6" ht="27" customHeight="1">
      <c r="A64" s="25">
        <f>COUNT($A$4:A62)+1</f>
        <v>10</v>
      </c>
      <c r="B64" s="26" t="s">
        <v>466</v>
      </c>
      <c r="C64" s="208"/>
      <c r="D64" s="209"/>
      <c r="E64" s="227"/>
      <c r="F64" s="211"/>
    </row>
    <row r="65" spans="1:6">
      <c r="A65" s="54"/>
      <c r="B65" s="232" t="s">
        <v>465</v>
      </c>
      <c r="C65" s="221" t="s">
        <v>149</v>
      </c>
      <c r="D65" s="222">
        <v>1</v>
      </c>
      <c r="E65" s="233"/>
      <c r="F65" s="211"/>
    </row>
    <row r="66" spans="1:6">
      <c r="A66" s="54"/>
      <c r="B66" s="38"/>
      <c r="C66" s="18"/>
      <c r="D66" s="76"/>
      <c r="E66" s="72"/>
      <c r="F66" s="29"/>
    </row>
    <row r="67" spans="1:6" ht="40.5" customHeight="1">
      <c r="A67" s="25">
        <f>COUNT($A$4:A65)+1</f>
        <v>11</v>
      </c>
      <c r="B67" s="26" t="s">
        <v>178</v>
      </c>
      <c r="C67" s="208"/>
      <c r="D67" s="226"/>
      <c r="E67" s="227"/>
      <c r="F67" s="211"/>
    </row>
    <row r="68" spans="1:6">
      <c r="A68" s="25"/>
      <c r="B68" s="206" t="s">
        <v>175</v>
      </c>
      <c r="C68" s="208"/>
      <c r="D68" s="226"/>
      <c r="E68" s="227"/>
      <c r="F68" s="211"/>
    </row>
    <row r="69" spans="1:6">
      <c r="A69" s="25"/>
      <c r="B69" s="205" t="s">
        <v>181</v>
      </c>
      <c r="C69" s="208"/>
      <c r="D69" s="226"/>
      <c r="E69" s="227"/>
      <c r="F69" s="211"/>
    </row>
    <row r="70" spans="1:6">
      <c r="A70" s="25"/>
      <c r="B70" s="213" t="s">
        <v>176</v>
      </c>
      <c r="C70" s="254" t="s">
        <v>148</v>
      </c>
      <c r="D70" s="214">
        <v>2</v>
      </c>
      <c r="E70" s="210"/>
      <c r="F70" s="211"/>
    </row>
    <row r="71" spans="1:6">
      <c r="A71" s="54"/>
      <c r="B71" s="38"/>
      <c r="C71" s="18"/>
      <c r="D71" s="76"/>
      <c r="E71" s="72"/>
      <c r="F71" s="29"/>
    </row>
    <row r="72" spans="1:6" ht="27" customHeight="1">
      <c r="A72" s="25">
        <f>COUNT($A$4:A70)+1</f>
        <v>12</v>
      </c>
      <c r="B72" s="26" t="s">
        <v>38</v>
      </c>
      <c r="C72" s="33" t="s">
        <v>149</v>
      </c>
      <c r="D72" s="27">
        <v>1</v>
      </c>
      <c r="E72" s="72"/>
      <c r="F72" s="29"/>
    </row>
    <row r="73" spans="1:6">
      <c r="A73" s="54"/>
      <c r="B73" s="38"/>
      <c r="C73" s="18"/>
      <c r="D73" s="93"/>
      <c r="E73" s="88"/>
      <c r="F73" s="91"/>
    </row>
    <row r="74" spans="1:6" ht="53.25" customHeight="1">
      <c r="A74" s="25">
        <f>COUNT($A$4:A73)+1</f>
        <v>13</v>
      </c>
      <c r="B74" s="26" t="s">
        <v>28</v>
      </c>
      <c r="C74" s="36" t="s">
        <v>42</v>
      </c>
      <c r="D74" s="37">
        <v>3</v>
      </c>
      <c r="E74" s="89"/>
      <c r="F74" s="92"/>
    </row>
    <row r="75" spans="1:6">
      <c r="A75" s="54"/>
      <c r="B75" s="38"/>
      <c r="C75" s="18"/>
      <c r="D75" s="88"/>
      <c r="E75" s="88"/>
      <c r="F75" s="91"/>
    </row>
    <row r="76" spans="1:6" ht="40.5" customHeight="1">
      <c r="A76" s="25">
        <f>COUNT($A$4:A75)+1</f>
        <v>14</v>
      </c>
      <c r="B76" s="26" t="s">
        <v>39</v>
      </c>
      <c r="C76" s="36" t="s">
        <v>42</v>
      </c>
      <c r="D76" s="37">
        <v>2</v>
      </c>
      <c r="E76" s="89"/>
      <c r="F76" s="92"/>
    </row>
    <row r="77" spans="1:6">
      <c r="A77" s="127"/>
      <c r="B77" s="127"/>
      <c r="C77" s="97"/>
      <c r="D77" s="128"/>
      <c r="E77" s="123"/>
      <c r="F77" s="124"/>
    </row>
    <row r="78" spans="1:6" ht="13.5" thickBot="1">
      <c r="A78" s="117"/>
      <c r="B78" s="118" t="str">
        <f>$B$1&amp;" skupaj:"</f>
        <v>HLAJENJE skupaj:</v>
      </c>
      <c r="C78" s="125"/>
      <c r="D78" s="126"/>
      <c r="E78" s="119" t="s">
        <v>78</v>
      </c>
      <c r="F78" s="111"/>
    </row>
    <row r="79" spans="1:6" ht="13.5" thickTop="1">
      <c r="A79" s="84"/>
      <c r="B79" s="85"/>
      <c r="C79" s="86"/>
      <c r="D79" s="42"/>
      <c r="E79" s="16"/>
      <c r="F79" s="16"/>
    </row>
  </sheetData>
  <phoneticPr fontId="0" type="noConversion"/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&amp;10 274/15 - PZI&amp;C&amp;"Arial Narrow,Navadno"Projektantski popis&amp;R&amp;"Arial Narrow,Navadno"&amp;P/&amp;N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N233"/>
  <sheetViews>
    <sheetView view="pageBreakPreview" zoomScale="96" zoomScaleNormal="100" zoomScaleSheetLayoutView="96" workbookViewId="0">
      <selection activeCell="B214" sqref="B214"/>
    </sheetView>
  </sheetViews>
  <sheetFormatPr defaultRowHeight="14.25"/>
  <cols>
    <col min="1" max="1" width="5.140625" style="2" customWidth="1"/>
    <col min="2" max="2" width="45" style="2" customWidth="1"/>
    <col min="3" max="3" width="4.7109375" style="13" customWidth="1"/>
    <col min="4" max="4" width="7.85546875" style="2" customWidth="1"/>
    <col min="5" max="5" width="11.5703125" style="12" customWidth="1"/>
    <col min="6" max="6" width="15" style="12" customWidth="1"/>
    <col min="7" max="16384" width="9.140625" style="2"/>
  </cols>
  <sheetData>
    <row r="1" spans="1:14" ht="15.75">
      <c r="A1" s="258" t="s">
        <v>152</v>
      </c>
      <c r="B1" s="260" t="s">
        <v>578</v>
      </c>
      <c r="C1" s="14"/>
      <c r="D1" s="15"/>
      <c r="E1" s="178"/>
      <c r="F1" s="178"/>
      <c r="G1" s="187"/>
      <c r="H1" s="187"/>
      <c r="I1" s="187"/>
      <c r="J1" s="187"/>
      <c r="K1" s="187"/>
      <c r="L1" s="187"/>
      <c r="M1" s="187"/>
      <c r="N1" s="187"/>
    </row>
    <row r="2" spans="1:14">
      <c r="A2" s="158"/>
      <c r="B2" s="158"/>
      <c r="C2" s="140"/>
      <c r="D2" s="178"/>
      <c r="E2" s="178"/>
      <c r="F2" s="178"/>
      <c r="G2" s="187"/>
      <c r="H2" s="187"/>
      <c r="I2" s="187"/>
      <c r="J2" s="187"/>
      <c r="K2" s="187"/>
      <c r="L2" s="187"/>
      <c r="M2" s="187"/>
      <c r="N2" s="187"/>
    </row>
    <row r="3" spans="1:14" ht="25.5">
      <c r="A3" s="112" t="s">
        <v>87</v>
      </c>
      <c r="B3" s="113" t="s">
        <v>11</v>
      </c>
      <c r="C3" s="114" t="s">
        <v>9</v>
      </c>
      <c r="D3" s="115" t="s">
        <v>12</v>
      </c>
      <c r="E3" s="116" t="s">
        <v>143</v>
      </c>
      <c r="F3" s="116" t="s">
        <v>77</v>
      </c>
      <c r="G3" s="187"/>
      <c r="H3" s="187"/>
      <c r="I3" s="187"/>
      <c r="J3" s="187"/>
      <c r="K3" s="187"/>
      <c r="L3" s="187"/>
      <c r="M3" s="187"/>
      <c r="N3" s="187"/>
    </row>
    <row r="4" spans="1:14">
      <c r="A4" s="19"/>
      <c r="B4" s="20"/>
      <c r="C4" s="21"/>
      <c r="D4" s="22"/>
      <c r="E4" s="142"/>
      <c r="F4" s="178"/>
      <c r="G4" s="188"/>
      <c r="H4" s="187"/>
      <c r="I4" s="187"/>
      <c r="J4" s="187"/>
      <c r="K4" s="187"/>
      <c r="L4" s="187"/>
      <c r="M4" s="187"/>
      <c r="N4" s="187"/>
    </row>
    <row r="5" spans="1:14" ht="53.25" customHeight="1">
      <c r="A5" s="25">
        <f>COUNT($A$1:A4)+1</f>
        <v>1</v>
      </c>
      <c r="B5" s="26" t="s">
        <v>467</v>
      </c>
      <c r="C5" s="33"/>
      <c r="D5" s="27"/>
      <c r="E5" s="198"/>
      <c r="F5" s="199"/>
      <c r="G5" s="188"/>
      <c r="H5" s="187"/>
      <c r="I5" s="187"/>
      <c r="J5" s="187"/>
      <c r="K5" s="187"/>
      <c r="L5" s="187"/>
      <c r="M5" s="187"/>
      <c r="N5" s="187"/>
    </row>
    <row r="6" spans="1:14" ht="53.25" customHeight="1">
      <c r="A6" s="25"/>
      <c r="B6" s="206" t="s">
        <v>15</v>
      </c>
      <c r="C6" s="33"/>
      <c r="D6" s="27"/>
      <c r="E6" s="198"/>
      <c r="F6" s="199"/>
      <c r="G6" s="188"/>
      <c r="H6" s="187"/>
      <c r="I6" s="187"/>
      <c r="J6" s="187"/>
      <c r="K6" s="187"/>
      <c r="L6" s="187"/>
      <c r="M6" s="187"/>
      <c r="N6" s="187"/>
    </row>
    <row r="7" spans="1:14" ht="53.25" customHeight="1">
      <c r="A7" s="25"/>
      <c r="B7" s="43" t="s">
        <v>16</v>
      </c>
      <c r="C7" s="33"/>
      <c r="D7" s="27"/>
      <c r="E7" s="198"/>
      <c r="F7" s="199"/>
      <c r="G7" s="188"/>
      <c r="H7" s="187"/>
      <c r="I7" s="187"/>
      <c r="J7" s="187"/>
      <c r="K7" s="187"/>
      <c r="L7" s="187"/>
      <c r="M7" s="187"/>
      <c r="N7" s="187"/>
    </row>
    <row r="8" spans="1:14" ht="40.5" customHeight="1">
      <c r="A8" s="25"/>
      <c r="B8" s="206" t="s">
        <v>473</v>
      </c>
      <c r="C8" s="33"/>
      <c r="D8" s="27"/>
      <c r="E8" s="198"/>
      <c r="F8" s="199"/>
      <c r="G8" s="188"/>
      <c r="H8" s="187"/>
      <c r="I8" s="187"/>
      <c r="J8" s="187"/>
      <c r="K8" s="187"/>
      <c r="L8" s="187"/>
      <c r="M8" s="187"/>
      <c r="N8" s="187"/>
    </row>
    <row r="9" spans="1:14" ht="42" customHeight="1">
      <c r="A9" s="25"/>
      <c r="B9" s="206" t="s">
        <v>572</v>
      </c>
      <c r="C9" s="33"/>
      <c r="D9" s="27"/>
      <c r="E9" s="198"/>
      <c r="F9" s="199"/>
      <c r="G9" s="188"/>
      <c r="H9" s="187"/>
      <c r="I9" s="187"/>
      <c r="J9" s="187"/>
      <c r="K9" s="187"/>
      <c r="L9" s="187"/>
      <c r="M9" s="187"/>
      <c r="N9" s="187"/>
    </row>
    <row r="10" spans="1:14" ht="41.25">
      <c r="A10" s="25"/>
      <c r="B10" s="206" t="s">
        <v>573</v>
      </c>
      <c r="C10" s="33"/>
      <c r="D10" s="27"/>
      <c r="E10" s="198"/>
      <c r="F10" s="199"/>
      <c r="G10" s="188"/>
      <c r="H10" s="187"/>
      <c r="I10" s="187"/>
      <c r="J10" s="187"/>
      <c r="K10" s="187"/>
      <c r="L10" s="187"/>
      <c r="M10" s="187"/>
      <c r="N10" s="187"/>
    </row>
    <row r="11" spans="1:14">
      <c r="A11" s="25"/>
      <c r="B11" s="206" t="s">
        <v>285</v>
      </c>
      <c r="C11" s="33"/>
      <c r="D11" s="27"/>
      <c r="E11" s="198"/>
      <c r="F11" s="199"/>
      <c r="G11" s="188"/>
      <c r="H11" s="187"/>
      <c r="I11" s="187"/>
      <c r="J11" s="187"/>
      <c r="K11" s="187"/>
      <c r="L11" s="187"/>
      <c r="M11" s="187"/>
      <c r="N11" s="187"/>
    </row>
    <row r="12" spans="1:14">
      <c r="A12" s="25"/>
      <c r="B12" s="206" t="s">
        <v>286</v>
      </c>
      <c r="C12" s="33"/>
      <c r="D12" s="27"/>
      <c r="E12" s="198"/>
      <c r="F12" s="199"/>
      <c r="G12" s="188"/>
      <c r="H12" s="187"/>
      <c r="I12" s="187"/>
      <c r="J12" s="187"/>
      <c r="K12" s="187"/>
      <c r="L12" s="187"/>
      <c r="M12" s="187"/>
      <c r="N12" s="187"/>
    </row>
    <row r="13" spans="1:14">
      <c r="A13" s="25"/>
      <c r="B13" s="206" t="s">
        <v>471</v>
      </c>
      <c r="C13" s="33"/>
      <c r="D13" s="27"/>
      <c r="E13" s="198"/>
      <c r="F13" s="199"/>
      <c r="G13" s="188"/>
      <c r="H13" s="187"/>
      <c r="I13" s="187"/>
      <c r="J13" s="187"/>
      <c r="K13" s="187"/>
      <c r="L13" s="187"/>
      <c r="M13" s="187"/>
      <c r="N13" s="187"/>
    </row>
    <row r="14" spans="1:14" ht="27" customHeight="1">
      <c r="A14" s="25"/>
      <c r="B14" s="236" t="s">
        <v>470</v>
      </c>
      <c r="C14" s="33"/>
      <c r="D14" s="27"/>
      <c r="E14" s="198"/>
      <c r="F14" s="199"/>
      <c r="G14" s="188"/>
      <c r="H14" s="187"/>
      <c r="I14" s="187"/>
      <c r="J14" s="187"/>
      <c r="K14" s="187"/>
      <c r="L14" s="187"/>
      <c r="M14" s="187"/>
      <c r="N14" s="187"/>
    </row>
    <row r="15" spans="1:14" ht="28.5">
      <c r="A15" s="25"/>
      <c r="B15" s="236" t="s">
        <v>469</v>
      </c>
      <c r="C15" s="33"/>
      <c r="D15" s="27"/>
      <c r="E15" s="198"/>
      <c r="F15" s="199"/>
      <c r="G15" s="188"/>
      <c r="H15" s="187"/>
      <c r="I15" s="187"/>
      <c r="J15" s="187"/>
      <c r="K15" s="187"/>
      <c r="L15" s="187"/>
      <c r="M15" s="187"/>
      <c r="N15" s="187"/>
    </row>
    <row r="16" spans="1:14">
      <c r="A16" s="25"/>
      <c r="B16" s="206" t="s">
        <v>575</v>
      </c>
      <c r="C16" s="33"/>
      <c r="D16" s="27"/>
      <c r="E16" s="198"/>
      <c r="F16" s="199"/>
      <c r="G16" s="188"/>
      <c r="H16" s="187"/>
      <c r="I16" s="187"/>
      <c r="J16" s="187"/>
      <c r="K16" s="187"/>
      <c r="L16" s="187"/>
      <c r="M16" s="187"/>
      <c r="N16" s="187"/>
    </row>
    <row r="17" spans="1:14" ht="25.5">
      <c r="A17" s="25"/>
      <c r="B17" s="206" t="s">
        <v>567</v>
      </c>
      <c r="C17" s="33"/>
      <c r="D17" s="27"/>
      <c r="E17" s="198"/>
      <c r="F17" s="199"/>
      <c r="G17" s="188"/>
      <c r="H17" s="187"/>
      <c r="I17" s="187"/>
      <c r="J17" s="187"/>
      <c r="K17" s="187"/>
      <c r="L17" s="187"/>
      <c r="M17" s="187"/>
      <c r="N17" s="187"/>
    </row>
    <row r="18" spans="1:14" ht="26.25" customHeight="1">
      <c r="A18" s="25"/>
      <c r="B18" s="206" t="s">
        <v>472</v>
      </c>
      <c r="C18" s="33"/>
      <c r="D18" s="27"/>
      <c r="E18" s="198"/>
      <c r="F18" s="199"/>
      <c r="G18" s="188"/>
      <c r="H18" s="187"/>
      <c r="I18" s="187"/>
      <c r="J18" s="187"/>
      <c r="K18" s="187"/>
      <c r="L18" s="187"/>
      <c r="M18" s="187"/>
      <c r="N18" s="187"/>
    </row>
    <row r="19" spans="1:14">
      <c r="A19" s="25"/>
      <c r="B19" s="43" t="s">
        <v>58</v>
      </c>
      <c r="C19" s="33"/>
      <c r="D19" s="27"/>
      <c r="E19" s="198"/>
      <c r="F19" s="199"/>
      <c r="G19" s="188"/>
      <c r="H19" s="187"/>
      <c r="I19" s="187"/>
      <c r="J19" s="187"/>
      <c r="K19" s="187"/>
      <c r="L19" s="187"/>
      <c r="M19" s="187"/>
      <c r="N19" s="187"/>
    </row>
    <row r="20" spans="1:14" ht="14.25" customHeight="1">
      <c r="A20" s="25"/>
      <c r="B20" s="206" t="s">
        <v>474</v>
      </c>
      <c r="C20" s="33"/>
      <c r="D20" s="27"/>
      <c r="E20" s="198"/>
      <c r="F20" s="199"/>
      <c r="G20" s="188"/>
      <c r="H20" s="187"/>
      <c r="I20" s="187"/>
      <c r="J20" s="187"/>
      <c r="K20" s="187"/>
      <c r="L20" s="187"/>
      <c r="M20" s="187"/>
      <c r="N20" s="187"/>
    </row>
    <row r="21" spans="1:14">
      <c r="A21" s="25"/>
      <c r="B21" s="43" t="s">
        <v>59</v>
      </c>
      <c r="C21" s="33"/>
      <c r="D21" s="27"/>
      <c r="E21" s="192"/>
      <c r="F21" s="200"/>
      <c r="G21" s="188"/>
      <c r="H21" s="187"/>
      <c r="I21" s="187"/>
      <c r="J21" s="187"/>
      <c r="K21" s="187"/>
      <c r="L21" s="187"/>
      <c r="M21" s="187"/>
      <c r="N21" s="187"/>
    </row>
    <row r="22" spans="1:14" ht="63.75">
      <c r="A22" s="25"/>
      <c r="B22" s="206" t="s">
        <v>501</v>
      </c>
      <c r="C22" s="33"/>
      <c r="D22" s="27"/>
      <c r="E22" s="192"/>
      <c r="F22" s="200"/>
      <c r="G22" s="188"/>
      <c r="H22" s="187"/>
      <c r="I22" s="187"/>
      <c r="J22" s="187"/>
      <c r="K22" s="187"/>
      <c r="L22" s="187"/>
      <c r="M22" s="187"/>
      <c r="N22" s="187"/>
    </row>
    <row r="23" spans="1:14">
      <c r="A23" s="25"/>
      <c r="B23" s="206" t="s">
        <v>502</v>
      </c>
      <c r="C23" s="33"/>
      <c r="D23" s="27"/>
      <c r="E23" s="192"/>
      <c r="F23" s="200"/>
      <c r="G23" s="188"/>
      <c r="H23" s="187"/>
      <c r="I23" s="187"/>
      <c r="J23" s="187"/>
      <c r="K23" s="187"/>
      <c r="L23" s="187"/>
      <c r="M23" s="187"/>
      <c r="N23" s="187"/>
    </row>
    <row r="24" spans="1:14" ht="25.5">
      <c r="A24" s="25"/>
      <c r="B24" s="179" t="s">
        <v>17</v>
      </c>
      <c r="C24" s="33"/>
      <c r="D24" s="27"/>
      <c r="E24" s="192"/>
      <c r="F24" s="200"/>
      <c r="G24" s="188"/>
      <c r="H24" s="187"/>
      <c r="I24" s="187"/>
      <c r="J24" s="187"/>
      <c r="K24" s="187"/>
      <c r="L24" s="187"/>
      <c r="M24" s="187"/>
      <c r="N24" s="187"/>
    </row>
    <row r="25" spans="1:14">
      <c r="A25" s="25"/>
      <c r="B25" s="205" t="s">
        <v>468</v>
      </c>
      <c r="C25" s="33" t="s">
        <v>149</v>
      </c>
      <c r="D25" s="261">
        <v>1</v>
      </c>
      <c r="E25" s="189"/>
      <c r="F25" s="201"/>
      <c r="G25" s="188"/>
      <c r="H25" s="187"/>
      <c r="I25" s="187"/>
      <c r="J25" s="187"/>
      <c r="K25" s="187"/>
      <c r="L25" s="187"/>
      <c r="M25" s="187"/>
      <c r="N25" s="187"/>
    </row>
    <row r="26" spans="1:14">
      <c r="A26" s="25"/>
      <c r="B26" s="40"/>
      <c r="C26" s="33"/>
      <c r="D26" s="261"/>
      <c r="E26" s="189"/>
      <c r="F26" s="201"/>
      <c r="G26" s="188"/>
      <c r="H26" s="187"/>
      <c r="I26" s="187"/>
      <c r="J26" s="187"/>
      <c r="K26" s="187"/>
      <c r="L26" s="187"/>
      <c r="M26" s="187"/>
      <c r="N26" s="187"/>
    </row>
    <row r="27" spans="1:14" ht="27" customHeight="1">
      <c r="A27" s="25">
        <f>COUNT($A$1:A26)+1</f>
        <v>2</v>
      </c>
      <c r="B27" s="26" t="s">
        <v>388</v>
      </c>
      <c r="C27" s="33"/>
      <c r="D27" s="262"/>
      <c r="E27" s="149"/>
      <c r="F27" s="29"/>
      <c r="G27" s="188"/>
      <c r="H27" s="187"/>
      <c r="I27" s="187"/>
      <c r="J27" s="187"/>
      <c r="K27" s="187"/>
      <c r="L27" s="187"/>
      <c r="M27" s="187"/>
      <c r="N27" s="187"/>
    </row>
    <row r="28" spans="1:14" ht="13.5" customHeight="1">
      <c r="A28" s="25"/>
      <c r="B28" s="206" t="s">
        <v>391</v>
      </c>
      <c r="C28" s="33"/>
      <c r="D28" s="262"/>
      <c r="E28" s="149"/>
      <c r="F28" s="29"/>
      <c r="G28" s="188"/>
      <c r="H28" s="187"/>
      <c r="I28" s="187"/>
      <c r="J28" s="187"/>
      <c r="K28" s="187"/>
      <c r="L28" s="187"/>
      <c r="M28" s="187"/>
      <c r="N28" s="187"/>
    </row>
    <row r="29" spans="1:14" ht="25.5">
      <c r="A29" s="25"/>
      <c r="B29" s="205" t="s">
        <v>475</v>
      </c>
      <c r="C29" s="33" t="s">
        <v>149</v>
      </c>
      <c r="D29" s="262">
        <v>4</v>
      </c>
      <c r="E29" s="149"/>
      <c r="F29" s="29"/>
      <c r="G29" s="188"/>
      <c r="H29" s="187"/>
      <c r="I29" s="187"/>
      <c r="J29" s="187"/>
      <c r="K29" s="187"/>
      <c r="L29" s="187"/>
      <c r="M29" s="187"/>
      <c r="N29" s="187"/>
    </row>
    <row r="30" spans="1:14">
      <c r="A30" s="25"/>
      <c r="B30" s="26"/>
      <c r="C30" s="33"/>
      <c r="D30" s="262"/>
      <c r="E30" s="149"/>
      <c r="F30" s="29"/>
      <c r="G30" s="188"/>
      <c r="H30" s="187"/>
      <c r="I30" s="187"/>
      <c r="J30" s="187"/>
      <c r="K30" s="187"/>
      <c r="L30" s="187"/>
      <c r="M30" s="187"/>
      <c r="N30" s="187"/>
    </row>
    <row r="31" spans="1:14" ht="25.5">
      <c r="A31" s="25">
        <f>COUNT($A$1:A30)+1</f>
        <v>3</v>
      </c>
      <c r="B31" s="26" t="s">
        <v>476</v>
      </c>
      <c r="C31" s="33"/>
      <c r="D31" s="262"/>
      <c r="E31" s="149"/>
      <c r="F31" s="29"/>
      <c r="G31" s="188"/>
      <c r="H31" s="187"/>
      <c r="I31" s="187"/>
      <c r="J31" s="187"/>
      <c r="K31" s="187"/>
      <c r="L31" s="187"/>
      <c r="M31" s="187"/>
      <c r="N31" s="187"/>
    </row>
    <row r="32" spans="1:14">
      <c r="A32" s="25"/>
      <c r="B32" s="206" t="s">
        <v>477</v>
      </c>
      <c r="C32" s="33"/>
      <c r="D32" s="262"/>
      <c r="E32" s="149"/>
      <c r="F32" s="29"/>
      <c r="G32" s="188"/>
      <c r="H32" s="187"/>
      <c r="I32" s="187"/>
      <c r="J32" s="187"/>
      <c r="K32" s="187"/>
      <c r="L32" s="187"/>
      <c r="M32" s="187"/>
      <c r="N32" s="187"/>
    </row>
    <row r="33" spans="1:14">
      <c r="A33" s="25"/>
      <c r="B33" s="206" t="s">
        <v>478</v>
      </c>
      <c r="C33" s="33"/>
      <c r="D33" s="262"/>
      <c r="E33" s="149"/>
      <c r="F33" s="29"/>
      <c r="G33" s="188"/>
      <c r="H33" s="187"/>
      <c r="I33" s="187"/>
      <c r="J33" s="187"/>
      <c r="K33" s="187"/>
      <c r="L33" s="187"/>
      <c r="M33" s="187"/>
      <c r="N33" s="187"/>
    </row>
    <row r="34" spans="1:14">
      <c r="A34" s="25"/>
      <c r="B34" s="205" t="s">
        <v>479</v>
      </c>
      <c r="C34" s="33" t="s">
        <v>149</v>
      </c>
      <c r="D34" s="262">
        <v>2</v>
      </c>
      <c r="E34" s="149"/>
      <c r="F34" s="29"/>
      <c r="G34" s="188"/>
      <c r="H34" s="187"/>
      <c r="I34" s="187"/>
      <c r="J34" s="187"/>
      <c r="K34" s="187"/>
      <c r="L34" s="187"/>
      <c r="M34" s="187"/>
      <c r="N34" s="187"/>
    </row>
    <row r="35" spans="1:14">
      <c r="A35" s="25"/>
      <c r="B35" s="26"/>
      <c r="C35" s="33"/>
      <c r="D35" s="262"/>
      <c r="E35" s="149"/>
      <c r="F35" s="29"/>
      <c r="G35" s="188"/>
      <c r="H35" s="187"/>
      <c r="I35" s="187"/>
      <c r="J35" s="187"/>
      <c r="K35" s="187"/>
      <c r="L35" s="187"/>
      <c r="M35" s="187"/>
      <c r="N35" s="187"/>
    </row>
    <row r="36" spans="1:14" ht="25.5">
      <c r="A36" s="25">
        <f>COUNT($A$1:A35)+1</f>
        <v>4</v>
      </c>
      <c r="B36" s="26" t="s">
        <v>480</v>
      </c>
      <c r="C36" s="33"/>
      <c r="D36" s="262"/>
      <c r="E36" s="149"/>
      <c r="F36" s="29"/>
      <c r="G36" s="188"/>
      <c r="H36" s="187"/>
      <c r="I36" s="187"/>
      <c r="J36" s="187"/>
      <c r="K36" s="187"/>
      <c r="L36" s="187"/>
      <c r="M36" s="187"/>
      <c r="N36" s="187"/>
    </row>
    <row r="37" spans="1:14">
      <c r="A37" s="25"/>
      <c r="B37" s="206" t="s">
        <v>481</v>
      </c>
      <c r="C37" s="33"/>
      <c r="D37" s="262"/>
      <c r="E37" s="149"/>
      <c r="F37" s="29"/>
      <c r="G37" s="188"/>
      <c r="H37" s="187"/>
      <c r="I37" s="187"/>
      <c r="J37" s="187"/>
      <c r="K37" s="187"/>
      <c r="L37" s="187"/>
      <c r="M37" s="187"/>
      <c r="N37" s="187"/>
    </row>
    <row r="38" spans="1:14">
      <c r="A38" s="25"/>
      <c r="B38" s="206" t="s">
        <v>478</v>
      </c>
      <c r="C38" s="33"/>
      <c r="D38" s="262"/>
      <c r="E38" s="149"/>
      <c r="F38" s="29"/>
      <c r="G38" s="188"/>
      <c r="H38" s="187"/>
      <c r="I38" s="187"/>
      <c r="J38" s="187"/>
      <c r="K38" s="187"/>
      <c r="L38" s="187"/>
      <c r="M38" s="187"/>
      <c r="N38" s="187"/>
    </row>
    <row r="39" spans="1:14">
      <c r="A39" s="25"/>
      <c r="B39" s="205" t="s">
        <v>482</v>
      </c>
      <c r="C39" s="33" t="s">
        <v>149</v>
      </c>
      <c r="D39" s="262">
        <v>3</v>
      </c>
      <c r="E39" s="149"/>
      <c r="F39" s="29"/>
      <c r="G39" s="188"/>
      <c r="H39" s="187"/>
      <c r="I39" s="187"/>
      <c r="J39" s="187"/>
      <c r="K39" s="187"/>
      <c r="L39" s="187"/>
      <c r="M39" s="187"/>
      <c r="N39" s="187"/>
    </row>
    <row r="40" spans="1:14">
      <c r="A40" s="25"/>
      <c r="B40" s="40"/>
      <c r="C40" s="33"/>
      <c r="D40" s="261"/>
      <c r="E40" s="189"/>
      <c r="F40" s="190"/>
      <c r="G40" s="188"/>
      <c r="H40" s="187"/>
      <c r="I40" s="187"/>
      <c r="J40" s="187"/>
      <c r="K40" s="187"/>
      <c r="L40" s="187"/>
      <c r="M40" s="187"/>
      <c r="N40" s="187"/>
    </row>
    <row r="41" spans="1:14" ht="42.75" customHeight="1">
      <c r="A41" s="25">
        <f>COUNT($A$1:A40)+1</f>
        <v>5</v>
      </c>
      <c r="B41" s="26" t="s">
        <v>483</v>
      </c>
      <c r="C41" s="33"/>
      <c r="D41" s="262"/>
      <c r="E41" s="149"/>
      <c r="F41" s="29"/>
      <c r="G41" s="188"/>
      <c r="H41" s="187"/>
      <c r="I41" s="187"/>
      <c r="J41" s="187"/>
      <c r="K41" s="187"/>
      <c r="L41" s="187"/>
      <c r="M41" s="187"/>
      <c r="N41" s="187"/>
    </row>
    <row r="42" spans="1:14">
      <c r="A42" s="25"/>
      <c r="B42" s="206" t="s">
        <v>484</v>
      </c>
      <c r="C42" s="33"/>
      <c r="D42" s="262"/>
      <c r="E42" s="149"/>
      <c r="F42" s="29"/>
      <c r="G42" s="188"/>
      <c r="H42" s="187"/>
      <c r="I42" s="187"/>
      <c r="J42" s="187"/>
      <c r="K42" s="187"/>
      <c r="L42" s="187"/>
      <c r="M42" s="187"/>
      <c r="N42" s="187"/>
    </row>
    <row r="43" spans="1:14">
      <c r="A43" s="25"/>
      <c r="B43" s="205" t="s">
        <v>485</v>
      </c>
      <c r="C43" s="33" t="s">
        <v>149</v>
      </c>
      <c r="D43" s="262">
        <v>1</v>
      </c>
      <c r="E43" s="149"/>
      <c r="F43" s="29"/>
      <c r="G43" s="188"/>
      <c r="H43" s="187"/>
      <c r="I43" s="187"/>
      <c r="J43" s="187"/>
      <c r="K43" s="187"/>
      <c r="L43" s="187"/>
      <c r="M43" s="187"/>
      <c r="N43" s="187"/>
    </row>
    <row r="44" spans="1:14">
      <c r="A44" s="25"/>
      <c r="B44" s="40"/>
      <c r="C44" s="33"/>
      <c r="D44" s="261"/>
      <c r="E44" s="189"/>
      <c r="F44" s="190"/>
      <c r="G44" s="188"/>
      <c r="H44" s="187"/>
      <c r="I44" s="187"/>
      <c r="J44" s="187"/>
      <c r="K44" s="187"/>
      <c r="L44" s="187"/>
      <c r="M44" s="187"/>
      <c r="N44" s="187"/>
    </row>
    <row r="45" spans="1:14" ht="40.5" customHeight="1">
      <c r="A45" s="25">
        <f>COUNT($A$1:A44)+1</f>
        <v>6</v>
      </c>
      <c r="B45" s="26" t="s">
        <v>550</v>
      </c>
      <c r="C45" s="33"/>
      <c r="D45" s="262"/>
      <c r="E45" s="149"/>
      <c r="F45" s="29"/>
      <c r="G45" s="188"/>
      <c r="H45" s="187"/>
      <c r="I45" s="187"/>
      <c r="J45" s="187"/>
      <c r="K45" s="187"/>
      <c r="L45" s="187"/>
      <c r="M45" s="187"/>
      <c r="N45" s="187"/>
    </row>
    <row r="46" spans="1:14">
      <c r="A46" s="25"/>
      <c r="B46" s="206" t="s">
        <v>486</v>
      </c>
      <c r="C46" s="33"/>
      <c r="D46" s="262"/>
      <c r="E46" s="149"/>
      <c r="F46" s="29"/>
      <c r="G46" s="188"/>
      <c r="H46" s="187"/>
      <c r="I46" s="187"/>
      <c r="J46" s="187"/>
      <c r="K46" s="187"/>
      <c r="L46" s="187"/>
      <c r="M46" s="187"/>
      <c r="N46" s="187"/>
    </row>
    <row r="47" spans="1:14">
      <c r="A47" s="25"/>
      <c r="B47" s="206" t="s">
        <v>487</v>
      </c>
      <c r="C47" s="33"/>
      <c r="D47" s="262"/>
      <c r="E47" s="149"/>
      <c r="F47" s="29"/>
      <c r="G47" s="188"/>
      <c r="H47" s="187"/>
      <c r="I47" s="187"/>
      <c r="J47" s="187"/>
      <c r="K47" s="187"/>
      <c r="L47" s="187"/>
      <c r="M47" s="187"/>
      <c r="N47" s="187"/>
    </row>
    <row r="48" spans="1:14">
      <c r="A48" s="25"/>
      <c r="B48" s="205" t="s">
        <v>496</v>
      </c>
      <c r="C48" s="33" t="s">
        <v>149</v>
      </c>
      <c r="D48" s="262">
        <v>1</v>
      </c>
      <c r="E48" s="149"/>
      <c r="F48" s="29"/>
      <c r="G48" s="188"/>
      <c r="H48" s="187"/>
      <c r="I48" s="187"/>
      <c r="J48" s="187"/>
      <c r="K48" s="187"/>
      <c r="L48" s="187"/>
      <c r="M48" s="187"/>
      <c r="N48" s="187"/>
    </row>
    <row r="49" spans="1:14">
      <c r="A49" s="25"/>
      <c r="B49" s="40"/>
      <c r="C49" s="33"/>
      <c r="D49" s="261"/>
      <c r="E49" s="189"/>
      <c r="F49" s="190"/>
      <c r="G49" s="188"/>
      <c r="H49" s="187"/>
      <c r="I49" s="187"/>
      <c r="J49" s="187"/>
      <c r="K49" s="187"/>
      <c r="L49" s="187"/>
      <c r="M49" s="187"/>
      <c r="N49" s="187"/>
    </row>
    <row r="50" spans="1:14" ht="40.5" customHeight="1">
      <c r="A50" s="25">
        <f>COUNT($A$1:A45)+1</f>
        <v>7</v>
      </c>
      <c r="B50" s="26" t="s">
        <v>488</v>
      </c>
      <c r="C50" s="33"/>
      <c r="D50" s="262"/>
      <c r="E50" s="149"/>
      <c r="F50" s="29"/>
      <c r="G50" s="188"/>
      <c r="H50" s="187"/>
      <c r="I50" s="187"/>
      <c r="J50" s="187"/>
      <c r="K50" s="187"/>
      <c r="L50" s="187"/>
      <c r="M50" s="187"/>
      <c r="N50" s="187"/>
    </row>
    <row r="51" spans="1:14">
      <c r="A51" s="25"/>
      <c r="B51" s="206" t="s">
        <v>492</v>
      </c>
      <c r="C51" s="33"/>
      <c r="D51" s="262"/>
      <c r="E51" s="149"/>
      <c r="F51" s="29"/>
      <c r="G51" s="188"/>
      <c r="H51" s="187"/>
      <c r="I51" s="187"/>
      <c r="J51" s="187"/>
      <c r="K51" s="187"/>
      <c r="L51" s="187"/>
      <c r="M51" s="187"/>
      <c r="N51" s="187"/>
    </row>
    <row r="52" spans="1:14">
      <c r="A52" s="25"/>
      <c r="B52" s="205" t="s">
        <v>489</v>
      </c>
      <c r="C52" s="33" t="s">
        <v>149</v>
      </c>
      <c r="D52" s="262">
        <v>2</v>
      </c>
      <c r="E52" s="149"/>
      <c r="F52" s="29"/>
      <c r="G52" s="188"/>
      <c r="H52" s="187"/>
      <c r="I52" s="187"/>
      <c r="J52" s="187"/>
      <c r="K52" s="187"/>
      <c r="L52" s="187"/>
      <c r="M52" s="187"/>
      <c r="N52" s="187"/>
    </row>
    <row r="53" spans="1:14">
      <c r="A53" s="25"/>
      <c r="B53" s="40"/>
      <c r="C53" s="33"/>
      <c r="D53" s="261"/>
      <c r="E53" s="189"/>
      <c r="F53" s="190"/>
      <c r="G53" s="188"/>
      <c r="H53" s="187"/>
      <c r="I53" s="187"/>
      <c r="J53" s="187"/>
      <c r="K53" s="187"/>
      <c r="L53" s="187"/>
      <c r="M53" s="187"/>
      <c r="N53" s="187"/>
    </row>
    <row r="54" spans="1:14" ht="40.5" customHeight="1">
      <c r="A54" s="25">
        <f>COUNT($A$1:A51)+1</f>
        <v>8</v>
      </c>
      <c r="B54" s="26" t="s">
        <v>490</v>
      </c>
      <c r="C54" s="33"/>
      <c r="D54" s="262"/>
      <c r="E54" s="149"/>
      <c r="F54" s="29"/>
      <c r="G54" s="188"/>
      <c r="H54" s="187"/>
      <c r="I54" s="187"/>
      <c r="J54" s="187"/>
      <c r="K54" s="187"/>
      <c r="L54" s="187"/>
      <c r="M54" s="187"/>
      <c r="N54" s="187"/>
    </row>
    <row r="55" spans="1:14">
      <c r="A55" s="25"/>
      <c r="B55" s="206" t="s">
        <v>491</v>
      </c>
      <c r="C55" s="33"/>
      <c r="D55" s="262"/>
      <c r="E55" s="149"/>
      <c r="F55" s="29"/>
      <c r="G55" s="188"/>
      <c r="H55" s="187"/>
      <c r="I55" s="187"/>
      <c r="J55" s="187"/>
      <c r="K55" s="187"/>
      <c r="L55" s="187"/>
      <c r="M55" s="187"/>
      <c r="N55" s="187"/>
    </row>
    <row r="56" spans="1:14">
      <c r="A56" s="25"/>
      <c r="B56" s="205" t="s">
        <v>497</v>
      </c>
      <c r="C56" s="33" t="s">
        <v>149</v>
      </c>
      <c r="D56" s="262">
        <v>1</v>
      </c>
      <c r="E56" s="149"/>
      <c r="F56" s="29"/>
      <c r="G56" s="188"/>
      <c r="H56" s="187"/>
      <c r="I56" s="187"/>
      <c r="J56" s="187"/>
      <c r="K56" s="187"/>
      <c r="L56" s="187"/>
      <c r="M56" s="187"/>
      <c r="N56" s="187"/>
    </row>
    <row r="57" spans="1:14">
      <c r="A57" s="25"/>
      <c r="B57" s="40"/>
      <c r="C57" s="33"/>
      <c r="D57" s="261"/>
      <c r="E57" s="189"/>
      <c r="F57" s="190"/>
      <c r="G57" s="188"/>
      <c r="H57" s="187"/>
      <c r="I57" s="187"/>
      <c r="J57" s="187"/>
      <c r="K57" s="187"/>
      <c r="L57" s="187"/>
      <c r="M57" s="187"/>
      <c r="N57" s="187"/>
    </row>
    <row r="58" spans="1:14" ht="40.5" customHeight="1">
      <c r="A58" s="25">
        <f>COUNT($A$1:A54)+1</f>
        <v>9</v>
      </c>
      <c r="B58" s="26" t="s">
        <v>493</v>
      </c>
      <c r="C58" s="33"/>
      <c r="D58" s="262"/>
      <c r="E58" s="149"/>
      <c r="F58" s="29"/>
      <c r="G58" s="188"/>
      <c r="H58" s="187"/>
      <c r="I58" s="187"/>
      <c r="J58" s="187"/>
      <c r="K58" s="187"/>
      <c r="L58" s="187"/>
      <c r="M58" s="187"/>
      <c r="N58" s="187"/>
    </row>
    <row r="59" spans="1:14">
      <c r="A59" s="25"/>
      <c r="B59" s="206" t="s">
        <v>494</v>
      </c>
      <c r="C59" s="33"/>
      <c r="D59" s="262"/>
      <c r="E59" s="149"/>
      <c r="F59" s="29"/>
      <c r="G59" s="188"/>
      <c r="H59" s="187"/>
      <c r="I59" s="187"/>
      <c r="J59" s="187"/>
      <c r="K59" s="187"/>
      <c r="L59" s="187"/>
      <c r="M59" s="187"/>
      <c r="N59" s="187"/>
    </row>
    <row r="60" spans="1:14">
      <c r="A60" s="25"/>
      <c r="B60" s="205" t="s">
        <v>495</v>
      </c>
      <c r="C60" s="33" t="s">
        <v>149</v>
      </c>
      <c r="D60" s="262">
        <v>1</v>
      </c>
      <c r="E60" s="149"/>
      <c r="F60" s="29"/>
      <c r="G60" s="188"/>
      <c r="H60" s="187"/>
      <c r="I60" s="187"/>
      <c r="J60" s="187"/>
      <c r="K60" s="187"/>
      <c r="L60" s="187"/>
      <c r="M60" s="187"/>
      <c r="N60" s="187"/>
    </row>
    <row r="61" spans="1:14">
      <c r="A61" s="25"/>
      <c r="B61" s="40"/>
      <c r="C61" s="33"/>
      <c r="D61" s="261"/>
      <c r="E61" s="189"/>
      <c r="F61" s="190"/>
      <c r="G61" s="188"/>
      <c r="H61" s="187"/>
      <c r="I61" s="187"/>
      <c r="J61" s="187"/>
      <c r="K61" s="187"/>
      <c r="L61" s="187"/>
      <c r="M61" s="187"/>
      <c r="N61" s="187"/>
    </row>
    <row r="62" spans="1:14" ht="64.5" customHeight="1">
      <c r="A62" s="25">
        <f>COUNT($A$1:A61)+1</f>
        <v>10</v>
      </c>
      <c r="B62" s="26" t="s">
        <v>498</v>
      </c>
      <c r="C62" s="33"/>
      <c r="D62" s="262"/>
      <c r="E62" s="149"/>
      <c r="F62" s="29"/>
      <c r="G62" s="187"/>
      <c r="H62" s="187"/>
      <c r="I62" s="187"/>
      <c r="J62" s="187"/>
      <c r="K62" s="187"/>
      <c r="L62" s="187"/>
      <c r="M62" s="187"/>
      <c r="N62" s="187"/>
    </row>
    <row r="63" spans="1:14" ht="15.75">
      <c r="A63" s="25"/>
      <c r="B63" s="205" t="s">
        <v>441</v>
      </c>
      <c r="C63" s="33"/>
      <c r="D63" s="262"/>
      <c r="E63" s="149"/>
      <c r="F63" s="29"/>
      <c r="G63" s="187"/>
      <c r="H63" s="187"/>
      <c r="I63" s="187"/>
      <c r="J63" s="187"/>
      <c r="K63" s="187"/>
      <c r="L63" s="187"/>
      <c r="M63" s="187"/>
      <c r="N63" s="187"/>
    </row>
    <row r="64" spans="1:14">
      <c r="A64" s="25"/>
      <c r="B64" s="205" t="s">
        <v>385</v>
      </c>
      <c r="C64" s="33"/>
      <c r="D64" s="262"/>
      <c r="E64" s="149"/>
      <c r="F64" s="29"/>
      <c r="G64" s="187"/>
      <c r="H64" s="187"/>
      <c r="I64" s="187"/>
      <c r="J64" s="187"/>
      <c r="K64" s="187"/>
      <c r="L64" s="187"/>
      <c r="M64" s="187"/>
      <c r="N64" s="187"/>
    </row>
    <row r="65" spans="1:14" ht="25.5">
      <c r="A65" s="25"/>
      <c r="B65" s="205" t="s">
        <v>429</v>
      </c>
      <c r="C65" s="33" t="s">
        <v>149</v>
      </c>
      <c r="D65" s="262">
        <v>1</v>
      </c>
      <c r="E65" s="149"/>
      <c r="F65" s="29"/>
      <c r="G65" s="187"/>
      <c r="H65" s="187"/>
      <c r="I65" s="187"/>
      <c r="J65" s="187"/>
      <c r="K65" s="187"/>
      <c r="L65" s="187"/>
      <c r="M65" s="187"/>
      <c r="N65" s="187"/>
    </row>
    <row r="66" spans="1:14">
      <c r="A66" s="25"/>
      <c r="B66" s="40"/>
      <c r="C66" s="33"/>
      <c r="D66" s="261"/>
      <c r="E66" s="142"/>
      <c r="F66" s="178"/>
      <c r="G66" s="187"/>
      <c r="H66" s="187"/>
      <c r="I66" s="187"/>
      <c r="J66" s="187"/>
      <c r="K66" s="187"/>
      <c r="L66" s="187"/>
      <c r="M66" s="187"/>
      <c r="N66" s="187"/>
    </row>
    <row r="67" spans="1:14" ht="40.5" customHeight="1">
      <c r="A67" s="25">
        <f>COUNT($A$1:A65)+1</f>
        <v>11</v>
      </c>
      <c r="B67" s="26" t="s">
        <v>26</v>
      </c>
      <c r="C67" s="33"/>
      <c r="D67" s="261"/>
      <c r="E67" s="142"/>
      <c r="F67" s="178"/>
      <c r="G67" s="187"/>
      <c r="H67" s="187"/>
      <c r="I67" s="187"/>
      <c r="J67" s="187"/>
      <c r="K67" s="187"/>
      <c r="L67" s="187"/>
      <c r="M67" s="187"/>
      <c r="N67" s="187"/>
    </row>
    <row r="68" spans="1:14">
      <c r="A68" s="25"/>
      <c r="B68" s="205" t="s">
        <v>558</v>
      </c>
      <c r="C68" s="221"/>
      <c r="D68" s="263"/>
      <c r="E68" s="256"/>
      <c r="F68" s="238"/>
      <c r="G68" s="187"/>
      <c r="H68" s="187"/>
      <c r="I68" s="187"/>
      <c r="J68" s="187"/>
      <c r="K68" s="187"/>
      <c r="L68" s="187"/>
      <c r="M68" s="187"/>
      <c r="N68" s="187"/>
    </row>
    <row r="69" spans="1:14">
      <c r="A69" s="25"/>
      <c r="B69" s="205" t="s">
        <v>559</v>
      </c>
      <c r="C69" s="221"/>
      <c r="D69" s="263"/>
      <c r="E69" s="256"/>
      <c r="F69" s="238"/>
      <c r="G69" s="187"/>
      <c r="H69" s="187"/>
      <c r="I69" s="187"/>
      <c r="J69" s="187"/>
      <c r="K69" s="187"/>
      <c r="L69" s="187"/>
      <c r="M69" s="187"/>
      <c r="N69" s="187"/>
    </row>
    <row r="70" spans="1:14">
      <c r="A70" s="25"/>
      <c r="B70" s="205" t="s">
        <v>229</v>
      </c>
      <c r="C70" s="221" t="s">
        <v>149</v>
      </c>
      <c r="D70" s="263">
        <v>1</v>
      </c>
      <c r="E70" s="223"/>
      <c r="F70" s="211"/>
      <c r="G70" s="191"/>
      <c r="H70" s="187"/>
      <c r="I70" s="187"/>
      <c r="J70" s="187"/>
      <c r="K70" s="187"/>
      <c r="L70" s="187"/>
      <c r="M70" s="187"/>
      <c r="N70" s="187"/>
    </row>
    <row r="71" spans="1:14">
      <c r="A71" s="25"/>
      <c r="B71" s="41"/>
      <c r="C71" s="33"/>
      <c r="D71" s="264"/>
      <c r="E71" s="142"/>
      <c r="F71" s="178"/>
      <c r="G71" s="187"/>
      <c r="H71" s="187"/>
      <c r="I71" s="187"/>
      <c r="J71" s="187"/>
      <c r="K71" s="187"/>
      <c r="L71" s="187"/>
      <c r="M71" s="187"/>
      <c r="N71" s="187"/>
    </row>
    <row r="72" spans="1:14" ht="52.5" customHeight="1">
      <c r="A72" s="25">
        <f>COUNT($A$1:A71)+1</f>
        <v>12</v>
      </c>
      <c r="B72" s="26" t="s">
        <v>527</v>
      </c>
      <c r="C72" s="221"/>
      <c r="D72" s="263"/>
      <c r="E72" s="256"/>
      <c r="F72" s="238"/>
      <c r="G72" s="187"/>
      <c r="H72" s="187"/>
      <c r="I72" s="187"/>
      <c r="J72" s="187"/>
      <c r="K72" s="187"/>
      <c r="L72" s="187"/>
      <c r="M72" s="187"/>
      <c r="N72" s="187"/>
    </row>
    <row r="73" spans="1:14">
      <c r="A73" s="25"/>
      <c r="B73" s="206" t="s">
        <v>524</v>
      </c>
      <c r="C73" s="221"/>
      <c r="D73" s="263"/>
      <c r="E73" s="256"/>
      <c r="F73" s="238"/>
      <c r="G73" s="187"/>
      <c r="H73" s="187"/>
      <c r="I73" s="187"/>
      <c r="J73" s="187"/>
      <c r="K73" s="187"/>
      <c r="L73" s="187"/>
      <c r="M73" s="187"/>
      <c r="N73" s="187"/>
    </row>
    <row r="74" spans="1:14">
      <c r="A74" s="25"/>
      <c r="B74" s="205" t="s">
        <v>531</v>
      </c>
      <c r="C74" s="221"/>
      <c r="D74" s="263"/>
      <c r="E74" s="256"/>
      <c r="F74" s="238"/>
      <c r="G74" s="187"/>
      <c r="H74" s="187"/>
      <c r="I74" s="187"/>
      <c r="J74" s="187"/>
      <c r="K74" s="187"/>
      <c r="L74" s="187"/>
      <c r="M74" s="187"/>
      <c r="N74" s="187"/>
    </row>
    <row r="75" spans="1:14">
      <c r="A75" s="25"/>
      <c r="B75" s="205" t="s">
        <v>525</v>
      </c>
      <c r="C75" s="221"/>
      <c r="D75" s="263"/>
      <c r="E75" s="256"/>
      <c r="F75" s="238"/>
      <c r="G75" s="187"/>
      <c r="H75" s="187"/>
      <c r="I75" s="187"/>
      <c r="J75" s="187"/>
      <c r="K75" s="187"/>
      <c r="L75" s="187"/>
      <c r="M75" s="187"/>
      <c r="N75" s="187"/>
    </row>
    <row r="76" spans="1:14">
      <c r="A76" s="25"/>
      <c r="B76" s="205" t="s">
        <v>526</v>
      </c>
      <c r="C76" s="221" t="s">
        <v>149</v>
      </c>
      <c r="D76" s="263">
        <v>1</v>
      </c>
      <c r="E76" s="223"/>
      <c r="F76" s="211"/>
      <c r="G76" s="187"/>
      <c r="H76" s="187"/>
      <c r="I76" s="187"/>
      <c r="J76" s="187"/>
      <c r="K76" s="187"/>
      <c r="L76" s="187"/>
      <c r="M76" s="187"/>
      <c r="N76" s="187"/>
    </row>
    <row r="77" spans="1:14">
      <c r="A77" s="25"/>
      <c r="B77" s="41"/>
      <c r="C77" s="33"/>
      <c r="D77" s="264"/>
      <c r="E77" s="142"/>
      <c r="F77" s="178"/>
      <c r="G77" s="187"/>
      <c r="H77" s="187"/>
      <c r="I77" s="187"/>
      <c r="J77" s="187"/>
      <c r="K77" s="187"/>
      <c r="L77" s="187"/>
      <c r="M77" s="187"/>
      <c r="N77" s="187"/>
    </row>
    <row r="78" spans="1:14" ht="40.5" customHeight="1">
      <c r="A78" s="25">
        <f>COUNT($A$1:A72)+1</f>
        <v>13</v>
      </c>
      <c r="B78" s="26" t="s">
        <v>274</v>
      </c>
      <c r="C78" s="33"/>
      <c r="D78" s="264"/>
      <c r="E78" s="142"/>
      <c r="F78" s="178"/>
      <c r="G78" s="187"/>
      <c r="H78" s="187"/>
      <c r="I78" s="187"/>
      <c r="J78" s="187"/>
      <c r="K78" s="187"/>
      <c r="L78" s="187"/>
      <c r="M78" s="187"/>
      <c r="N78" s="187"/>
    </row>
    <row r="79" spans="1:14">
      <c r="A79" s="25"/>
      <c r="B79" s="40" t="s">
        <v>230</v>
      </c>
      <c r="C79" s="33" t="s">
        <v>149</v>
      </c>
      <c r="D79" s="261">
        <v>1</v>
      </c>
      <c r="E79" s="149"/>
      <c r="F79" s="29"/>
      <c r="G79" s="187"/>
      <c r="H79" s="187"/>
      <c r="I79" s="187"/>
      <c r="J79" s="187"/>
      <c r="K79" s="187"/>
      <c r="L79" s="187"/>
      <c r="M79" s="187"/>
      <c r="N79" s="187"/>
    </row>
    <row r="80" spans="1:14">
      <c r="A80" s="25"/>
      <c r="B80" s="26"/>
      <c r="C80" s="33"/>
      <c r="D80" s="261"/>
      <c r="E80" s="149"/>
      <c r="F80" s="29"/>
      <c r="G80" s="187"/>
      <c r="H80" s="187"/>
      <c r="I80" s="187"/>
      <c r="J80" s="187"/>
      <c r="K80" s="187"/>
      <c r="L80" s="187"/>
      <c r="M80" s="187"/>
      <c r="N80" s="187"/>
    </row>
    <row r="81" spans="1:14" ht="40.5" customHeight="1">
      <c r="A81" s="25">
        <f>COUNT($A$1:A79)+1</f>
        <v>14</v>
      </c>
      <c r="B81" s="26" t="s">
        <v>274</v>
      </c>
      <c r="C81" s="33"/>
      <c r="D81" s="261"/>
      <c r="E81" s="149"/>
      <c r="F81" s="29"/>
      <c r="G81" s="187"/>
      <c r="H81" s="187"/>
      <c r="I81" s="187"/>
      <c r="J81" s="187"/>
      <c r="K81" s="187"/>
      <c r="L81" s="187"/>
      <c r="M81" s="187"/>
      <c r="N81" s="187"/>
    </row>
    <row r="82" spans="1:14">
      <c r="A82" s="25"/>
      <c r="B82" s="205" t="s">
        <v>528</v>
      </c>
      <c r="C82" s="221" t="s">
        <v>149</v>
      </c>
      <c r="D82" s="263">
        <v>1</v>
      </c>
      <c r="E82" s="223"/>
      <c r="F82" s="211"/>
      <c r="G82" s="187"/>
      <c r="H82" s="187"/>
      <c r="I82" s="187"/>
      <c r="J82" s="187"/>
      <c r="K82" s="187"/>
      <c r="L82" s="187"/>
      <c r="M82" s="187"/>
      <c r="N82" s="187"/>
    </row>
    <row r="83" spans="1:14">
      <c r="A83" s="25"/>
      <c r="B83" s="26"/>
      <c r="C83" s="33"/>
      <c r="D83" s="261"/>
      <c r="E83" s="149"/>
      <c r="F83" s="29"/>
      <c r="G83" s="187"/>
      <c r="H83" s="187"/>
      <c r="I83" s="187"/>
      <c r="J83" s="187"/>
      <c r="K83" s="187"/>
      <c r="L83" s="187"/>
      <c r="M83" s="187"/>
      <c r="N83" s="187"/>
    </row>
    <row r="84" spans="1:14" ht="78" customHeight="1">
      <c r="A84" s="25">
        <f>COUNT($A$1:A82)+1</f>
        <v>15</v>
      </c>
      <c r="B84" s="26" t="s">
        <v>126</v>
      </c>
      <c r="C84" s="33"/>
      <c r="D84" s="261"/>
      <c r="E84" s="149"/>
      <c r="F84" s="29"/>
      <c r="G84" s="187"/>
      <c r="H84" s="187"/>
      <c r="I84" s="187"/>
      <c r="J84" s="187"/>
      <c r="K84" s="187"/>
      <c r="L84" s="187"/>
      <c r="M84" s="187"/>
      <c r="N84" s="187"/>
    </row>
    <row r="85" spans="1:14">
      <c r="A85" s="25"/>
      <c r="B85" s="213" t="s">
        <v>503</v>
      </c>
      <c r="C85" s="33" t="s">
        <v>10</v>
      </c>
      <c r="D85" s="261">
        <v>15</v>
      </c>
      <c r="E85" s="149"/>
      <c r="F85" s="29"/>
      <c r="G85" s="187"/>
      <c r="H85" s="187"/>
      <c r="I85" s="187"/>
      <c r="J85" s="187"/>
      <c r="K85" s="187"/>
      <c r="L85" s="187"/>
      <c r="M85" s="187"/>
      <c r="N85" s="187"/>
    </row>
    <row r="86" spans="1:14">
      <c r="A86" s="25"/>
      <c r="B86" s="213" t="s">
        <v>504</v>
      </c>
      <c r="C86" s="33" t="s">
        <v>10</v>
      </c>
      <c r="D86" s="261">
        <v>13</v>
      </c>
      <c r="E86" s="149"/>
      <c r="F86" s="29"/>
      <c r="G86" s="187"/>
      <c r="H86" s="187"/>
      <c r="I86" s="187"/>
      <c r="J86" s="187"/>
      <c r="K86" s="187"/>
      <c r="L86" s="187"/>
      <c r="M86" s="187"/>
      <c r="N86" s="187"/>
    </row>
    <row r="87" spans="1:14">
      <c r="A87" s="25"/>
      <c r="B87" s="213" t="s">
        <v>515</v>
      </c>
      <c r="C87" s="33" t="s">
        <v>10</v>
      </c>
      <c r="D87" s="261">
        <v>5</v>
      </c>
      <c r="E87" s="149"/>
      <c r="F87" s="29"/>
      <c r="G87" s="187"/>
      <c r="H87" s="187"/>
      <c r="I87" s="187"/>
      <c r="J87" s="187"/>
      <c r="K87" s="187"/>
      <c r="L87" s="187"/>
      <c r="M87" s="187"/>
      <c r="N87" s="187"/>
    </row>
    <row r="88" spans="1:14">
      <c r="A88" s="25"/>
      <c r="B88" s="213" t="s">
        <v>505</v>
      </c>
      <c r="C88" s="33" t="s">
        <v>10</v>
      </c>
      <c r="D88" s="261">
        <v>14</v>
      </c>
      <c r="E88" s="149"/>
      <c r="F88" s="29"/>
      <c r="G88" s="187"/>
      <c r="H88" s="187"/>
      <c r="I88" s="187"/>
      <c r="J88" s="187"/>
      <c r="K88" s="187"/>
      <c r="L88" s="187"/>
      <c r="M88" s="187"/>
      <c r="N88" s="187"/>
    </row>
    <row r="89" spans="1:14">
      <c r="A89" s="25"/>
      <c r="B89" s="213" t="s">
        <v>506</v>
      </c>
      <c r="C89" s="33" t="s">
        <v>10</v>
      </c>
      <c r="D89" s="261">
        <v>8</v>
      </c>
      <c r="E89" s="149"/>
      <c r="F89" s="29"/>
      <c r="G89" s="187"/>
      <c r="H89" s="187"/>
      <c r="I89" s="187"/>
      <c r="J89" s="187"/>
      <c r="K89" s="187"/>
      <c r="L89" s="187"/>
      <c r="M89" s="187"/>
      <c r="N89" s="187"/>
    </row>
    <row r="90" spans="1:14">
      <c r="A90" s="25"/>
      <c r="B90" s="213" t="s">
        <v>507</v>
      </c>
      <c r="C90" s="33" t="s">
        <v>10</v>
      </c>
      <c r="D90" s="261">
        <v>24</v>
      </c>
      <c r="E90" s="149"/>
      <c r="F90" s="29"/>
      <c r="G90" s="187"/>
      <c r="H90" s="187"/>
      <c r="I90" s="187"/>
      <c r="J90" s="187"/>
      <c r="K90" s="187"/>
      <c r="L90" s="187"/>
      <c r="M90" s="187"/>
      <c r="N90" s="187"/>
    </row>
    <row r="91" spans="1:14">
      <c r="A91" s="25"/>
      <c r="B91" s="213" t="s">
        <v>508</v>
      </c>
      <c r="C91" s="33" t="s">
        <v>10</v>
      </c>
      <c r="D91" s="261">
        <v>13</v>
      </c>
      <c r="E91" s="149"/>
      <c r="F91" s="29"/>
      <c r="G91" s="187"/>
      <c r="H91" s="187"/>
      <c r="I91" s="187"/>
      <c r="J91" s="187"/>
      <c r="K91" s="187"/>
      <c r="L91" s="187"/>
      <c r="M91" s="187"/>
      <c r="N91" s="187"/>
    </row>
    <row r="92" spans="1:14">
      <c r="A92" s="25"/>
      <c r="B92" s="213" t="s">
        <v>516</v>
      </c>
      <c r="C92" s="33" t="s">
        <v>10</v>
      </c>
      <c r="D92" s="261">
        <v>11</v>
      </c>
      <c r="E92" s="149"/>
      <c r="F92" s="29"/>
      <c r="G92" s="187"/>
      <c r="H92" s="187"/>
      <c r="I92" s="187"/>
      <c r="J92" s="187"/>
      <c r="K92" s="187"/>
      <c r="L92" s="187"/>
      <c r="M92" s="187"/>
      <c r="N92" s="187"/>
    </row>
    <row r="93" spans="1:14">
      <c r="A93" s="25"/>
      <c r="B93" s="213" t="s">
        <v>509</v>
      </c>
      <c r="C93" s="33" t="s">
        <v>10</v>
      </c>
      <c r="D93" s="261">
        <v>6</v>
      </c>
      <c r="E93" s="149"/>
      <c r="F93" s="29"/>
      <c r="G93" s="187"/>
      <c r="H93" s="187"/>
      <c r="I93" s="187"/>
      <c r="J93" s="187"/>
      <c r="K93" s="187"/>
      <c r="L93" s="187"/>
      <c r="M93" s="187"/>
      <c r="N93" s="187"/>
    </row>
    <row r="94" spans="1:14">
      <c r="A94" s="25"/>
      <c r="B94" s="213" t="s">
        <v>127</v>
      </c>
      <c r="C94" s="33" t="s">
        <v>10</v>
      </c>
      <c r="D94" s="261">
        <v>4</v>
      </c>
      <c r="E94" s="149"/>
      <c r="F94" s="29"/>
      <c r="G94" s="187"/>
      <c r="H94" s="187"/>
      <c r="I94" s="187"/>
      <c r="J94" s="187"/>
      <c r="K94" s="187"/>
      <c r="L94" s="187"/>
      <c r="M94" s="187"/>
      <c r="N94" s="187"/>
    </row>
    <row r="95" spans="1:14">
      <c r="A95" s="25"/>
      <c r="B95" s="213" t="s">
        <v>510</v>
      </c>
      <c r="C95" s="33" t="s">
        <v>10</v>
      </c>
      <c r="D95" s="261">
        <v>13</v>
      </c>
      <c r="E95" s="149"/>
      <c r="F95" s="29"/>
      <c r="G95" s="187"/>
      <c r="H95" s="187"/>
      <c r="I95" s="187"/>
      <c r="J95" s="187"/>
      <c r="K95" s="187"/>
      <c r="L95" s="187"/>
      <c r="M95" s="187"/>
      <c r="N95" s="187"/>
    </row>
    <row r="96" spans="1:14">
      <c r="A96" s="25"/>
      <c r="B96" s="213" t="s">
        <v>517</v>
      </c>
      <c r="C96" s="33" t="s">
        <v>10</v>
      </c>
      <c r="D96" s="261">
        <v>1</v>
      </c>
      <c r="E96" s="149"/>
      <c r="F96" s="29"/>
      <c r="G96" s="187"/>
      <c r="H96" s="187"/>
      <c r="I96" s="187"/>
      <c r="J96" s="187"/>
      <c r="K96" s="187"/>
      <c r="L96" s="187"/>
      <c r="M96" s="187"/>
      <c r="N96" s="187"/>
    </row>
    <row r="97" spans="1:14">
      <c r="A97" s="25"/>
      <c r="B97" s="213" t="s">
        <v>511</v>
      </c>
      <c r="C97" s="33" t="s">
        <v>10</v>
      </c>
      <c r="D97" s="261">
        <v>1</v>
      </c>
      <c r="E97" s="149"/>
      <c r="F97" s="29"/>
      <c r="G97" s="187"/>
      <c r="H97" s="187"/>
      <c r="I97" s="187"/>
      <c r="J97" s="187"/>
      <c r="K97" s="187"/>
      <c r="L97" s="187"/>
      <c r="M97" s="187"/>
      <c r="N97" s="187"/>
    </row>
    <row r="98" spans="1:14">
      <c r="A98" s="25"/>
      <c r="B98" s="213" t="s">
        <v>518</v>
      </c>
      <c r="C98" s="33" t="s">
        <v>10</v>
      </c>
      <c r="D98" s="261">
        <v>3</v>
      </c>
      <c r="E98" s="149"/>
      <c r="F98" s="29"/>
      <c r="G98" s="187"/>
      <c r="H98" s="187"/>
      <c r="I98" s="187"/>
      <c r="J98" s="187"/>
      <c r="K98" s="187"/>
      <c r="L98" s="187"/>
      <c r="M98" s="187"/>
      <c r="N98" s="187"/>
    </row>
    <row r="99" spans="1:14">
      <c r="A99" s="25"/>
      <c r="B99" s="213" t="s">
        <v>512</v>
      </c>
      <c r="C99" s="33" t="s">
        <v>10</v>
      </c>
      <c r="D99" s="261">
        <v>55</v>
      </c>
      <c r="E99" s="149"/>
      <c r="F99" s="29"/>
      <c r="G99" s="187"/>
      <c r="H99" s="187"/>
      <c r="I99" s="187"/>
      <c r="J99" s="187"/>
      <c r="K99" s="187"/>
      <c r="L99" s="187"/>
      <c r="M99" s="187"/>
      <c r="N99" s="187"/>
    </row>
    <row r="100" spans="1:14">
      <c r="A100" s="25"/>
      <c r="B100" s="213" t="s">
        <v>513</v>
      </c>
      <c r="C100" s="33" t="s">
        <v>10</v>
      </c>
      <c r="D100" s="261">
        <v>5</v>
      </c>
      <c r="E100" s="149"/>
      <c r="F100" s="29"/>
      <c r="G100" s="187"/>
      <c r="H100" s="187"/>
      <c r="I100" s="187"/>
      <c r="J100" s="187"/>
      <c r="K100" s="187"/>
      <c r="L100" s="187"/>
      <c r="M100" s="187"/>
      <c r="N100" s="187"/>
    </row>
    <row r="101" spans="1:14">
      <c r="A101" s="25"/>
      <c r="B101" s="213" t="s">
        <v>514</v>
      </c>
      <c r="C101" s="33" t="s">
        <v>10</v>
      </c>
      <c r="D101" s="261">
        <v>11</v>
      </c>
      <c r="E101" s="149"/>
      <c r="F101" s="29"/>
      <c r="G101" s="187"/>
      <c r="H101" s="187"/>
      <c r="I101" s="187"/>
      <c r="J101" s="187"/>
      <c r="K101" s="187"/>
      <c r="L101" s="187"/>
      <c r="M101" s="187"/>
      <c r="N101" s="187"/>
    </row>
    <row r="102" spans="1:14">
      <c r="A102" s="25"/>
      <c r="B102" s="30"/>
      <c r="C102" s="33"/>
      <c r="D102" s="261"/>
      <c r="E102" s="142"/>
      <c r="F102" s="178"/>
      <c r="G102" s="187"/>
      <c r="H102" s="187"/>
      <c r="I102" s="187"/>
      <c r="J102" s="187"/>
      <c r="K102" s="187"/>
      <c r="L102" s="187"/>
      <c r="M102" s="187"/>
      <c r="N102" s="187"/>
    </row>
    <row r="103" spans="1:14" ht="78" customHeight="1">
      <c r="A103" s="25">
        <f>COUNT($A$1:A102)+1</f>
        <v>16</v>
      </c>
      <c r="B103" s="26" t="s">
        <v>32</v>
      </c>
      <c r="C103" s="140"/>
      <c r="D103" s="265"/>
      <c r="E103" s="142"/>
      <c r="F103" s="178"/>
      <c r="G103" s="187"/>
      <c r="H103" s="187"/>
      <c r="I103" s="187"/>
      <c r="J103" s="187"/>
      <c r="K103" s="187"/>
      <c r="L103" s="187"/>
      <c r="M103" s="187"/>
      <c r="N103" s="187"/>
    </row>
    <row r="104" spans="1:14">
      <c r="A104" s="25"/>
      <c r="B104" s="30" t="s">
        <v>7</v>
      </c>
      <c r="C104" s="33" t="s">
        <v>10</v>
      </c>
      <c r="D104" s="261">
        <v>76</v>
      </c>
      <c r="E104" s="149"/>
      <c r="F104" s="29"/>
      <c r="G104" s="187"/>
      <c r="H104" s="187"/>
      <c r="I104" s="187"/>
      <c r="J104" s="187"/>
      <c r="K104" s="187"/>
      <c r="L104" s="187"/>
      <c r="M104" s="187"/>
      <c r="N104" s="187"/>
    </row>
    <row r="105" spans="1:14">
      <c r="A105" s="25"/>
      <c r="B105" s="30" t="s">
        <v>84</v>
      </c>
      <c r="C105" s="33" t="s">
        <v>10</v>
      </c>
      <c r="D105" s="261">
        <v>50</v>
      </c>
      <c r="E105" s="149"/>
      <c r="F105" s="29"/>
      <c r="G105" s="187"/>
      <c r="H105" s="187"/>
      <c r="I105" s="187"/>
      <c r="J105" s="187"/>
      <c r="K105" s="187"/>
      <c r="L105" s="187"/>
      <c r="M105" s="187"/>
      <c r="N105" s="187"/>
    </row>
    <row r="106" spans="1:14">
      <c r="A106" s="25"/>
      <c r="B106" s="30" t="s">
        <v>48</v>
      </c>
      <c r="C106" s="33" t="s">
        <v>10</v>
      </c>
      <c r="D106" s="261">
        <v>312</v>
      </c>
      <c r="E106" s="149"/>
      <c r="F106" s="29"/>
      <c r="G106" s="187"/>
      <c r="H106" s="187"/>
      <c r="I106" s="187"/>
      <c r="J106" s="187"/>
      <c r="K106" s="187"/>
      <c r="L106" s="187"/>
      <c r="M106" s="187"/>
      <c r="N106" s="187"/>
    </row>
    <row r="107" spans="1:14">
      <c r="A107" s="25"/>
      <c r="B107" s="30" t="s">
        <v>86</v>
      </c>
      <c r="C107" s="33" t="s">
        <v>10</v>
      </c>
      <c r="D107" s="261">
        <v>36</v>
      </c>
      <c r="E107" s="149"/>
      <c r="F107" s="29"/>
      <c r="G107" s="187"/>
      <c r="H107" s="187"/>
      <c r="I107" s="187"/>
      <c r="J107" s="187"/>
      <c r="K107" s="187"/>
      <c r="L107" s="187"/>
      <c r="M107" s="187"/>
      <c r="N107" s="187"/>
    </row>
    <row r="108" spans="1:14">
      <c r="A108" s="25"/>
      <c r="B108" s="30" t="s">
        <v>33</v>
      </c>
      <c r="C108" s="33" t="s">
        <v>10</v>
      </c>
      <c r="D108" s="261">
        <v>16</v>
      </c>
      <c r="E108" s="149"/>
      <c r="F108" s="29"/>
      <c r="G108" s="187"/>
      <c r="H108" s="187"/>
      <c r="I108" s="187"/>
      <c r="J108" s="187"/>
      <c r="K108" s="187"/>
      <c r="L108" s="187"/>
      <c r="M108" s="187"/>
      <c r="N108" s="187"/>
    </row>
    <row r="109" spans="1:14">
      <c r="A109" s="25"/>
      <c r="B109" s="30" t="s">
        <v>34</v>
      </c>
      <c r="C109" s="33" t="s">
        <v>10</v>
      </c>
      <c r="D109" s="261">
        <v>41</v>
      </c>
      <c r="E109" s="149"/>
      <c r="F109" s="29"/>
      <c r="G109" s="187"/>
      <c r="H109" s="187"/>
      <c r="I109" s="187"/>
      <c r="J109" s="187"/>
      <c r="K109" s="187"/>
      <c r="L109" s="187"/>
      <c r="M109" s="187"/>
      <c r="N109" s="187"/>
    </row>
    <row r="110" spans="1:14">
      <c r="A110" s="25"/>
      <c r="B110" s="30" t="s">
        <v>35</v>
      </c>
      <c r="C110" s="33" t="s">
        <v>10</v>
      </c>
      <c r="D110" s="261">
        <v>47</v>
      </c>
      <c r="E110" s="149"/>
      <c r="F110" s="29"/>
      <c r="G110" s="187"/>
      <c r="H110" s="187"/>
      <c r="I110" s="187"/>
      <c r="J110" s="187"/>
      <c r="K110" s="187"/>
      <c r="L110" s="187"/>
      <c r="M110" s="187"/>
      <c r="N110" s="187"/>
    </row>
    <row r="111" spans="1:14">
      <c r="A111" s="25"/>
      <c r="B111" s="213" t="s">
        <v>519</v>
      </c>
      <c r="C111" s="33" t="s">
        <v>10</v>
      </c>
      <c r="D111" s="261">
        <v>9</v>
      </c>
      <c r="E111" s="149"/>
      <c r="F111" s="29"/>
      <c r="G111" s="187"/>
      <c r="H111" s="187"/>
      <c r="I111" s="187"/>
      <c r="J111" s="187"/>
      <c r="K111" s="187"/>
      <c r="L111" s="187"/>
      <c r="M111" s="187"/>
      <c r="N111" s="187"/>
    </row>
    <row r="112" spans="1:14">
      <c r="A112" s="25"/>
      <c r="B112" s="41"/>
      <c r="C112" s="33"/>
      <c r="D112" s="264"/>
      <c r="E112" s="149"/>
      <c r="F112" s="29"/>
      <c r="G112" s="187"/>
      <c r="H112" s="187"/>
      <c r="I112" s="187"/>
      <c r="J112" s="187"/>
      <c r="K112" s="187"/>
      <c r="L112" s="187"/>
      <c r="M112" s="187"/>
      <c r="N112" s="187"/>
    </row>
    <row r="113" spans="1:14" ht="51">
      <c r="A113" s="25">
        <f>COUNT($A$1:A112)+1</f>
        <v>17</v>
      </c>
      <c r="B113" s="26" t="s">
        <v>200</v>
      </c>
      <c r="C113" s="140"/>
      <c r="D113" s="265"/>
      <c r="E113" s="149"/>
      <c r="F113" s="29"/>
      <c r="G113" s="187"/>
      <c r="H113" s="187"/>
      <c r="I113" s="187"/>
      <c r="J113" s="187"/>
      <c r="K113" s="187"/>
      <c r="L113" s="187"/>
      <c r="M113" s="187"/>
      <c r="N113" s="187"/>
    </row>
    <row r="114" spans="1:14">
      <c r="A114" s="25"/>
      <c r="B114" s="43" t="s">
        <v>197</v>
      </c>
      <c r="C114" s="140"/>
      <c r="D114" s="265"/>
      <c r="E114" s="149"/>
      <c r="F114" s="29"/>
      <c r="G114" s="187"/>
      <c r="H114" s="187"/>
      <c r="I114" s="187"/>
      <c r="J114" s="187"/>
      <c r="K114" s="187"/>
      <c r="L114" s="187"/>
      <c r="M114" s="187"/>
      <c r="N114" s="187"/>
    </row>
    <row r="115" spans="1:14">
      <c r="A115" s="25"/>
      <c r="B115" s="43" t="s">
        <v>198</v>
      </c>
      <c r="C115" s="140"/>
      <c r="D115" s="265"/>
      <c r="E115" s="149"/>
      <c r="F115" s="29"/>
      <c r="G115" s="187"/>
      <c r="H115" s="187"/>
      <c r="I115" s="187"/>
      <c r="J115" s="187"/>
      <c r="K115" s="187"/>
      <c r="L115" s="187"/>
      <c r="M115" s="187"/>
      <c r="N115" s="187"/>
    </row>
    <row r="116" spans="1:14">
      <c r="A116" s="25"/>
      <c r="B116" s="43" t="s">
        <v>201</v>
      </c>
      <c r="C116" s="140"/>
      <c r="D116" s="265"/>
      <c r="E116" s="149"/>
      <c r="F116" s="29"/>
      <c r="G116" s="187"/>
      <c r="H116" s="187"/>
      <c r="I116" s="187"/>
      <c r="J116" s="187"/>
      <c r="K116" s="187"/>
      <c r="L116" s="187"/>
      <c r="M116" s="187"/>
      <c r="N116" s="187"/>
    </row>
    <row r="117" spans="1:14">
      <c r="A117" s="25"/>
      <c r="B117" s="43" t="s">
        <v>199</v>
      </c>
      <c r="C117" s="140"/>
      <c r="D117" s="265"/>
      <c r="E117" s="149"/>
      <c r="F117" s="29"/>
      <c r="G117" s="187"/>
      <c r="H117" s="187"/>
      <c r="I117" s="187"/>
      <c r="J117" s="187"/>
      <c r="K117" s="187"/>
      <c r="L117" s="187"/>
      <c r="M117" s="187"/>
      <c r="N117" s="187"/>
    </row>
    <row r="118" spans="1:14" ht="27" customHeight="1">
      <c r="A118" s="25"/>
      <c r="B118" s="205" t="s">
        <v>537</v>
      </c>
      <c r="C118" s="140"/>
      <c r="D118" s="265"/>
      <c r="E118" s="149"/>
      <c r="F118" s="29"/>
      <c r="G118" s="187"/>
      <c r="H118" s="187"/>
      <c r="I118" s="187"/>
      <c r="J118" s="187"/>
      <c r="K118" s="187"/>
      <c r="L118" s="187"/>
      <c r="M118" s="187"/>
      <c r="N118" s="187"/>
    </row>
    <row r="119" spans="1:14">
      <c r="A119" s="207"/>
      <c r="B119" s="213" t="s">
        <v>574</v>
      </c>
      <c r="C119" s="221" t="s">
        <v>10</v>
      </c>
      <c r="D119" s="263">
        <v>1</v>
      </c>
      <c r="E119" s="223"/>
      <c r="F119" s="211"/>
      <c r="G119" s="187"/>
      <c r="H119" s="187"/>
      <c r="I119" s="187"/>
      <c r="J119" s="187"/>
      <c r="K119" s="187"/>
      <c r="L119" s="187"/>
      <c r="M119" s="187"/>
      <c r="N119" s="187"/>
    </row>
    <row r="120" spans="1:14">
      <c r="A120" s="25"/>
      <c r="B120" s="30"/>
      <c r="C120" s="33"/>
      <c r="D120" s="261"/>
      <c r="E120" s="142"/>
      <c r="F120" s="178"/>
      <c r="G120" s="187"/>
      <c r="H120" s="187"/>
      <c r="I120" s="187"/>
      <c r="J120" s="187"/>
      <c r="K120" s="187"/>
      <c r="L120" s="187"/>
      <c r="M120" s="187"/>
      <c r="N120" s="187"/>
    </row>
    <row r="121" spans="1:14" ht="52.5" customHeight="1">
      <c r="A121" s="25">
        <f>COUNT($A$1:A120)+1</f>
        <v>18</v>
      </c>
      <c r="B121" s="26" t="s">
        <v>551</v>
      </c>
      <c r="C121" s="140"/>
      <c r="D121" s="265"/>
      <c r="E121" s="142"/>
      <c r="F121" s="178"/>
      <c r="G121" s="187"/>
      <c r="H121" s="187"/>
      <c r="I121" s="187"/>
      <c r="J121" s="187"/>
      <c r="K121" s="187"/>
      <c r="L121" s="187"/>
      <c r="M121" s="187"/>
      <c r="N121" s="187"/>
    </row>
    <row r="122" spans="1:14">
      <c r="A122" s="25"/>
      <c r="B122" s="40" t="s">
        <v>275</v>
      </c>
      <c r="C122" s="140"/>
      <c r="D122" s="265"/>
      <c r="E122" s="142"/>
      <c r="F122" s="178"/>
      <c r="G122" s="187"/>
      <c r="H122" s="187"/>
      <c r="I122" s="187"/>
      <c r="J122" s="187"/>
      <c r="K122" s="187"/>
      <c r="L122" s="187"/>
      <c r="M122" s="187"/>
      <c r="N122" s="187"/>
    </row>
    <row r="123" spans="1:14">
      <c r="A123" s="25"/>
      <c r="B123" s="30" t="s">
        <v>124</v>
      </c>
      <c r="C123" s="33" t="s">
        <v>148</v>
      </c>
      <c r="D123" s="261">
        <v>11</v>
      </c>
      <c r="E123" s="149"/>
      <c r="F123" s="29"/>
      <c r="G123" s="187"/>
      <c r="H123" s="187"/>
      <c r="I123" s="187"/>
      <c r="J123" s="187"/>
      <c r="K123" s="187"/>
      <c r="L123" s="187"/>
      <c r="M123" s="187"/>
      <c r="N123" s="187"/>
    </row>
    <row r="124" spans="1:14">
      <c r="A124" s="153"/>
      <c r="B124" s="138"/>
      <c r="C124" s="140"/>
      <c r="D124" s="265"/>
      <c r="E124" s="142"/>
      <c r="F124" s="178"/>
      <c r="G124" s="187"/>
      <c r="H124" s="187"/>
      <c r="I124" s="187"/>
      <c r="J124" s="187"/>
      <c r="K124" s="187"/>
      <c r="L124" s="187"/>
      <c r="M124" s="187"/>
      <c r="N124" s="187"/>
    </row>
    <row r="125" spans="1:14" ht="40.5" customHeight="1">
      <c r="A125" s="25">
        <f>COUNT($A$1:A124)+1</f>
        <v>19</v>
      </c>
      <c r="B125" s="26" t="s">
        <v>242</v>
      </c>
      <c r="C125" s="140"/>
      <c r="D125" s="265"/>
      <c r="E125" s="142"/>
      <c r="F125" s="178"/>
      <c r="G125" s="187"/>
      <c r="H125" s="187"/>
      <c r="I125" s="187"/>
      <c r="J125" s="187"/>
      <c r="K125" s="187"/>
      <c r="L125" s="187"/>
      <c r="M125" s="187"/>
      <c r="N125" s="187"/>
    </row>
    <row r="126" spans="1:14">
      <c r="A126" s="25"/>
      <c r="B126" s="40" t="s">
        <v>276</v>
      </c>
      <c r="C126" s="140"/>
      <c r="D126" s="265"/>
      <c r="E126" s="142"/>
      <c r="F126" s="178"/>
      <c r="G126" s="187"/>
      <c r="H126" s="187"/>
      <c r="I126" s="187"/>
      <c r="J126" s="187"/>
      <c r="K126" s="187"/>
      <c r="L126" s="187"/>
      <c r="M126" s="187"/>
      <c r="N126" s="187"/>
    </row>
    <row r="127" spans="1:14">
      <c r="A127" s="25"/>
      <c r="B127" s="30" t="s">
        <v>124</v>
      </c>
      <c r="C127" s="33" t="s">
        <v>148</v>
      </c>
      <c r="D127" s="261">
        <v>9</v>
      </c>
      <c r="E127" s="149"/>
      <c r="F127" s="29"/>
      <c r="G127" s="191"/>
      <c r="H127" s="187"/>
      <c r="I127" s="187"/>
      <c r="J127" s="187"/>
      <c r="K127" s="187"/>
      <c r="L127" s="187"/>
      <c r="M127" s="187"/>
      <c r="N127" s="187"/>
    </row>
    <row r="128" spans="1:14">
      <c r="A128" s="25"/>
      <c r="B128" s="213" t="s">
        <v>125</v>
      </c>
      <c r="C128" s="33" t="s">
        <v>148</v>
      </c>
      <c r="D128" s="261">
        <v>1</v>
      </c>
      <c r="E128" s="149"/>
      <c r="F128" s="29"/>
      <c r="G128" s="187"/>
      <c r="H128" s="187"/>
      <c r="I128" s="187"/>
      <c r="J128" s="187"/>
      <c r="K128" s="187"/>
      <c r="L128" s="187"/>
      <c r="M128" s="187"/>
      <c r="N128" s="187"/>
    </row>
    <row r="129" spans="1:14">
      <c r="A129" s="25"/>
      <c r="B129" s="30"/>
      <c r="C129" s="33"/>
      <c r="D129" s="261"/>
      <c r="E129" s="149"/>
      <c r="F129" s="29"/>
      <c r="G129" s="187"/>
      <c r="H129" s="187"/>
      <c r="I129" s="187"/>
      <c r="J129" s="187"/>
      <c r="K129" s="187"/>
      <c r="L129" s="187"/>
      <c r="M129" s="187"/>
      <c r="N129" s="187"/>
    </row>
    <row r="130" spans="1:14" ht="27" customHeight="1">
      <c r="A130" s="25">
        <f>COUNT($A$1:A129)+1</f>
        <v>20</v>
      </c>
      <c r="B130" s="26" t="s">
        <v>522</v>
      </c>
      <c r="C130" s="140"/>
      <c r="D130" s="265"/>
      <c r="E130" s="142"/>
      <c r="F130" s="178"/>
      <c r="G130" s="187"/>
      <c r="H130" s="187"/>
      <c r="I130" s="187"/>
      <c r="J130" s="187"/>
      <c r="K130" s="187"/>
      <c r="L130" s="187"/>
      <c r="M130" s="187"/>
      <c r="N130" s="187"/>
    </row>
    <row r="131" spans="1:14">
      <c r="A131" s="25"/>
      <c r="B131" s="205" t="s">
        <v>520</v>
      </c>
      <c r="C131" s="140"/>
      <c r="D131" s="265"/>
      <c r="E131" s="142"/>
      <c r="F131" s="178"/>
      <c r="G131" s="187"/>
      <c r="H131" s="187"/>
      <c r="I131" s="187"/>
      <c r="J131" s="187"/>
      <c r="K131" s="187"/>
      <c r="L131" s="187"/>
      <c r="M131" s="187"/>
      <c r="N131" s="187"/>
    </row>
    <row r="132" spans="1:14">
      <c r="A132" s="25"/>
      <c r="B132" s="213" t="s">
        <v>521</v>
      </c>
      <c r="C132" s="33" t="s">
        <v>148</v>
      </c>
      <c r="D132" s="261">
        <v>6</v>
      </c>
      <c r="E132" s="149"/>
      <c r="F132" s="29"/>
      <c r="G132" s="187"/>
      <c r="H132" s="187"/>
      <c r="I132" s="187"/>
      <c r="J132" s="187"/>
      <c r="K132" s="187"/>
      <c r="L132" s="187"/>
      <c r="M132" s="187"/>
      <c r="N132" s="187"/>
    </row>
    <row r="133" spans="1:14">
      <c r="A133" s="25"/>
      <c r="B133" s="30"/>
      <c r="C133" s="33"/>
      <c r="D133" s="261"/>
      <c r="E133" s="149"/>
      <c r="F133" s="29"/>
      <c r="G133" s="187"/>
      <c r="H133" s="187"/>
      <c r="I133" s="187"/>
      <c r="J133" s="187"/>
      <c r="K133" s="187"/>
      <c r="L133" s="187"/>
      <c r="M133" s="187"/>
      <c r="N133" s="187"/>
    </row>
    <row r="134" spans="1:14" ht="40.5" customHeight="1">
      <c r="A134" s="25">
        <f>COUNT($A$1:A132)+1</f>
        <v>21</v>
      </c>
      <c r="B134" s="26" t="s">
        <v>269</v>
      </c>
      <c r="C134" s="33"/>
      <c r="D134" s="261"/>
      <c r="E134" s="149"/>
      <c r="F134" s="29"/>
      <c r="G134" s="187"/>
      <c r="H134" s="187"/>
      <c r="I134" s="187"/>
      <c r="J134" s="187"/>
      <c r="K134" s="187"/>
      <c r="L134" s="187"/>
      <c r="M134" s="187"/>
      <c r="N134" s="187"/>
    </row>
    <row r="135" spans="1:14">
      <c r="A135" s="25"/>
      <c r="B135" s="40" t="s">
        <v>277</v>
      </c>
      <c r="C135" s="33"/>
      <c r="D135" s="261"/>
      <c r="E135" s="149"/>
      <c r="F135" s="29"/>
      <c r="G135" s="187"/>
      <c r="H135" s="187"/>
      <c r="I135" s="187"/>
      <c r="J135" s="187"/>
      <c r="K135" s="187"/>
      <c r="L135" s="187"/>
      <c r="M135" s="187"/>
      <c r="N135" s="187"/>
    </row>
    <row r="136" spans="1:14">
      <c r="A136" s="25"/>
      <c r="B136" s="30" t="s">
        <v>49</v>
      </c>
      <c r="C136" s="33" t="s">
        <v>148</v>
      </c>
      <c r="D136" s="261">
        <v>28</v>
      </c>
      <c r="E136" s="149"/>
      <c r="F136" s="29"/>
      <c r="G136" s="187"/>
      <c r="H136" s="187"/>
      <c r="I136" s="187"/>
      <c r="J136" s="187"/>
      <c r="K136" s="187"/>
      <c r="L136" s="187"/>
      <c r="M136" s="187"/>
      <c r="N136" s="187"/>
    </row>
    <row r="137" spans="1:14">
      <c r="A137" s="25"/>
      <c r="B137" s="30" t="s">
        <v>69</v>
      </c>
      <c r="C137" s="33" t="s">
        <v>148</v>
      </c>
      <c r="D137" s="261">
        <v>8</v>
      </c>
      <c r="E137" s="149"/>
      <c r="F137" s="29"/>
      <c r="G137" s="187"/>
      <c r="H137" s="187"/>
      <c r="I137" s="187"/>
      <c r="J137" s="187"/>
      <c r="K137" s="187"/>
      <c r="L137" s="187"/>
      <c r="M137" s="187"/>
      <c r="N137" s="187"/>
    </row>
    <row r="138" spans="1:14">
      <c r="A138" s="25"/>
      <c r="B138" s="30"/>
      <c r="C138" s="33"/>
      <c r="D138" s="261"/>
      <c r="E138" s="149"/>
      <c r="F138" s="29"/>
      <c r="G138" s="187"/>
      <c r="H138" s="187"/>
      <c r="I138" s="187"/>
      <c r="J138" s="187"/>
      <c r="K138" s="187"/>
      <c r="L138" s="187"/>
      <c r="M138" s="187"/>
      <c r="N138" s="187"/>
    </row>
    <row r="139" spans="1:14" ht="40.5" customHeight="1">
      <c r="A139" s="25">
        <f>COUNT($A$1:A138)+1</f>
        <v>22</v>
      </c>
      <c r="B139" s="26" t="s">
        <v>270</v>
      </c>
      <c r="C139" s="33"/>
      <c r="D139" s="261"/>
      <c r="E139" s="149"/>
      <c r="F139" s="29"/>
      <c r="G139" s="187"/>
      <c r="H139" s="187"/>
      <c r="I139" s="187"/>
      <c r="J139" s="187"/>
      <c r="K139" s="187"/>
      <c r="L139" s="187"/>
      <c r="M139" s="187"/>
      <c r="N139" s="187"/>
    </row>
    <row r="140" spans="1:14">
      <c r="A140" s="25"/>
      <c r="B140" s="40" t="s">
        <v>278</v>
      </c>
      <c r="C140" s="33"/>
      <c r="D140" s="261"/>
      <c r="E140" s="149"/>
      <c r="F140" s="29"/>
      <c r="G140" s="187"/>
      <c r="H140" s="187"/>
      <c r="I140" s="187"/>
      <c r="J140" s="187"/>
      <c r="K140" s="187"/>
      <c r="L140" s="187"/>
      <c r="M140" s="187"/>
      <c r="N140" s="187"/>
    </row>
    <row r="141" spans="1:14">
      <c r="A141" s="25"/>
      <c r="B141" s="30" t="s">
        <v>49</v>
      </c>
      <c r="C141" s="33" t="s">
        <v>148</v>
      </c>
      <c r="D141" s="261">
        <v>1</v>
      </c>
      <c r="E141" s="149"/>
      <c r="F141" s="29"/>
      <c r="G141" s="191"/>
      <c r="H141" s="187"/>
      <c r="I141" s="187"/>
      <c r="J141" s="187"/>
      <c r="K141" s="187"/>
      <c r="L141" s="187"/>
      <c r="M141" s="187"/>
      <c r="N141" s="187"/>
    </row>
    <row r="142" spans="1:14">
      <c r="A142" s="25"/>
      <c r="B142" s="30"/>
      <c r="C142" s="33"/>
      <c r="D142" s="261"/>
      <c r="E142" s="149"/>
      <c r="F142" s="29"/>
      <c r="G142" s="187"/>
      <c r="H142" s="187"/>
      <c r="I142" s="187"/>
      <c r="J142" s="187"/>
      <c r="K142" s="187"/>
      <c r="L142" s="187"/>
      <c r="M142" s="187"/>
      <c r="N142" s="187"/>
    </row>
    <row r="143" spans="1:14" ht="26.25" customHeight="1">
      <c r="A143" s="25">
        <f>COUNT($A$1:A142)+1</f>
        <v>23</v>
      </c>
      <c r="B143" s="26" t="s">
        <v>79</v>
      </c>
      <c r="C143" s="33"/>
      <c r="D143" s="261"/>
      <c r="E143" s="149"/>
      <c r="F143" s="29"/>
      <c r="G143" s="187"/>
      <c r="H143" s="187"/>
      <c r="I143" s="187"/>
      <c r="J143" s="187"/>
      <c r="K143" s="187"/>
      <c r="L143" s="187"/>
      <c r="M143" s="187"/>
      <c r="N143" s="187"/>
    </row>
    <row r="144" spans="1:14">
      <c r="A144" s="25"/>
      <c r="B144" s="40" t="s">
        <v>231</v>
      </c>
      <c r="C144" s="33"/>
      <c r="D144" s="261"/>
      <c r="E144" s="149"/>
      <c r="F144" s="29"/>
      <c r="G144" s="187"/>
      <c r="H144" s="187"/>
      <c r="I144" s="187"/>
      <c r="J144" s="187"/>
      <c r="K144" s="187"/>
      <c r="L144" s="187"/>
      <c r="M144" s="187"/>
      <c r="N144" s="187"/>
    </row>
    <row r="145" spans="1:14">
      <c r="A145" s="25"/>
      <c r="B145" s="30" t="s">
        <v>49</v>
      </c>
      <c r="C145" s="33" t="s">
        <v>148</v>
      </c>
      <c r="D145" s="261">
        <v>6</v>
      </c>
      <c r="E145" s="149"/>
      <c r="F145" s="29"/>
      <c r="G145" s="187"/>
      <c r="H145" s="187"/>
      <c r="I145" s="187"/>
      <c r="J145" s="187"/>
      <c r="K145" s="187"/>
      <c r="L145" s="187"/>
      <c r="M145" s="187"/>
      <c r="N145" s="187"/>
    </row>
    <row r="146" spans="1:14">
      <c r="A146" s="25"/>
      <c r="B146" s="213" t="s">
        <v>69</v>
      </c>
      <c r="C146" s="33" t="s">
        <v>148</v>
      </c>
      <c r="D146" s="261">
        <v>6</v>
      </c>
      <c r="E146" s="149"/>
      <c r="F146" s="29"/>
      <c r="G146" s="187"/>
      <c r="H146" s="187"/>
      <c r="I146" s="187"/>
      <c r="J146" s="187"/>
      <c r="K146" s="187"/>
      <c r="L146" s="187"/>
      <c r="M146" s="187"/>
      <c r="N146" s="187"/>
    </row>
    <row r="147" spans="1:14">
      <c r="A147" s="25"/>
      <c r="B147" s="213" t="s">
        <v>93</v>
      </c>
      <c r="C147" s="33" t="s">
        <v>148</v>
      </c>
      <c r="D147" s="261">
        <v>1</v>
      </c>
      <c r="E147" s="149"/>
      <c r="F147" s="29"/>
      <c r="G147" s="187"/>
      <c r="H147" s="187"/>
      <c r="I147" s="187"/>
      <c r="J147" s="187"/>
      <c r="K147" s="187"/>
      <c r="L147" s="187"/>
      <c r="M147" s="187"/>
      <c r="N147" s="187"/>
    </row>
    <row r="148" spans="1:14">
      <c r="A148" s="25"/>
      <c r="B148" s="30"/>
      <c r="C148" s="33"/>
      <c r="D148" s="261"/>
      <c r="E148" s="142"/>
      <c r="F148" s="178"/>
      <c r="G148" s="187"/>
      <c r="H148" s="187"/>
      <c r="I148" s="187"/>
      <c r="J148" s="187"/>
      <c r="K148" s="187"/>
      <c r="L148" s="187"/>
      <c r="M148" s="187"/>
      <c r="N148" s="187"/>
    </row>
    <row r="149" spans="1:14" ht="64.5" customHeight="1">
      <c r="A149" s="25">
        <f>COUNT($A$1:A148)+1</f>
        <v>24</v>
      </c>
      <c r="B149" s="26" t="s">
        <v>568</v>
      </c>
      <c r="C149" s="33"/>
      <c r="D149" s="261"/>
      <c r="E149" s="142"/>
      <c r="F149" s="178"/>
      <c r="G149" s="187"/>
      <c r="H149" s="187"/>
      <c r="I149" s="187"/>
      <c r="J149" s="187"/>
      <c r="K149" s="187"/>
      <c r="L149" s="187"/>
      <c r="M149" s="187"/>
      <c r="N149" s="187"/>
    </row>
    <row r="150" spans="1:14">
      <c r="A150" s="25"/>
      <c r="B150" s="206" t="s">
        <v>478</v>
      </c>
      <c r="C150" s="33"/>
      <c r="D150" s="261"/>
      <c r="E150" s="142"/>
      <c r="F150" s="178"/>
      <c r="G150" s="187"/>
      <c r="H150" s="187"/>
      <c r="I150" s="187"/>
      <c r="J150" s="187"/>
      <c r="K150" s="187"/>
      <c r="L150" s="187"/>
      <c r="M150" s="187"/>
      <c r="N150" s="187"/>
    </row>
    <row r="151" spans="1:14" ht="25.5">
      <c r="A151" s="25"/>
      <c r="B151" s="205" t="s">
        <v>536</v>
      </c>
      <c r="C151" s="33" t="s">
        <v>148</v>
      </c>
      <c r="D151" s="261">
        <v>11</v>
      </c>
      <c r="E151" s="149"/>
      <c r="F151" s="29"/>
      <c r="G151" s="187"/>
      <c r="H151" s="187"/>
      <c r="I151" s="187"/>
      <c r="J151" s="187"/>
      <c r="K151" s="187"/>
      <c r="L151" s="187"/>
      <c r="M151" s="187"/>
      <c r="N151" s="187"/>
    </row>
    <row r="152" spans="1:14">
      <c r="A152" s="25"/>
      <c r="B152" s="30"/>
      <c r="C152" s="33"/>
      <c r="D152" s="261"/>
      <c r="E152" s="149"/>
      <c r="F152" s="29"/>
      <c r="G152" s="187"/>
      <c r="H152" s="187"/>
      <c r="I152" s="187"/>
      <c r="J152" s="187"/>
      <c r="K152" s="187"/>
      <c r="L152" s="187"/>
      <c r="M152" s="187"/>
      <c r="N152" s="187"/>
    </row>
    <row r="153" spans="1:14" ht="40.5" customHeight="1">
      <c r="A153" s="25">
        <f>COUNT($A$1:A152)+1</f>
        <v>25</v>
      </c>
      <c r="B153" s="26" t="s">
        <v>529</v>
      </c>
      <c r="C153" s="255"/>
      <c r="D153" s="266"/>
      <c r="E153" s="256"/>
      <c r="F153" s="238"/>
      <c r="G153" s="187"/>
      <c r="H153" s="187"/>
      <c r="I153" s="187"/>
      <c r="J153" s="187"/>
      <c r="K153" s="187"/>
      <c r="L153" s="187"/>
      <c r="M153" s="187"/>
      <c r="N153" s="187"/>
    </row>
    <row r="154" spans="1:14" ht="104.25" customHeight="1">
      <c r="A154" s="25"/>
      <c r="B154" s="206" t="s">
        <v>530</v>
      </c>
      <c r="C154" s="255"/>
      <c r="D154" s="266"/>
      <c r="E154" s="256"/>
      <c r="F154" s="238"/>
      <c r="G154" s="187"/>
      <c r="H154" s="187"/>
      <c r="I154" s="187"/>
      <c r="J154" s="187"/>
      <c r="K154" s="187"/>
      <c r="L154" s="187"/>
      <c r="M154" s="187"/>
      <c r="N154" s="187"/>
    </row>
    <row r="155" spans="1:14">
      <c r="A155" s="25"/>
      <c r="B155" s="205" t="s">
        <v>523</v>
      </c>
      <c r="C155" s="221" t="s">
        <v>149</v>
      </c>
      <c r="D155" s="263">
        <v>1</v>
      </c>
      <c r="E155" s="223"/>
      <c r="F155" s="211"/>
      <c r="G155" s="187"/>
      <c r="H155" s="187"/>
      <c r="I155" s="187"/>
      <c r="J155" s="187"/>
      <c r="K155" s="187"/>
      <c r="L155" s="187"/>
      <c r="M155" s="187"/>
      <c r="N155" s="187"/>
    </row>
    <row r="156" spans="1:14">
      <c r="A156" s="25"/>
      <c r="B156" s="30"/>
      <c r="C156" s="33"/>
      <c r="D156" s="261"/>
      <c r="E156" s="149"/>
      <c r="F156" s="29"/>
      <c r="G156" s="187"/>
      <c r="H156" s="187"/>
      <c r="I156" s="187"/>
      <c r="J156" s="187"/>
      <c r="K156" s="187"/>
      <c r="L156" s="187"/>
      <c r="M156" s="187"/>
      <c r="N156" s="187"/>
    </row>
    <row r="157" spans="1:14" ht="53.25" customHeight="1">
      <c r="A157" s="25">
        <f>COUNT($A$1:A156)+1</f>
        <v>26</v>
      </c>
      <c r="B157" s="26" t="s">
        <v>19</v>
      </c>
      <c r="C157" s="140"/>
      <c r="D157" s="265"/>
      <c r="E157" s="149"/>
      <c r="F157" s="29"/>
      <c r="G157" s="187"/>
      <c r="H157" s="187"/>
      <c r="I157" s="187"/>
      <c r="J157" s="187"/>
      <c r="K157" s="187"/>
      <c r="L157" s="187"/>
      <c r="M157" s="187"/>
      <c r="N157" s="187"/>
    </row>
    <row r="158" spans="1:14">
      <c r="A158" s="207"/>
      <c r="B158" s="213" t="s">
        <v>85</v>
      </c>
      <c r="C158" s="221" t="s">
        <v>148</v>
      </c>
      <c r="D158" s="263">
        <v>1</v>
      </c>
      <c r="E158" s="223"/>
      <c r="F158" s="211"/>
      <c r="G158" s="191"/>
      <c r="H158" s="187"/>
      <c r="I158" s="187"/>
      <c r="J158" s="187"/>
      <c r="K158" s="187"/>
      <c r="L158" s="187"/>
      <c r="M158" s="187"/>
      <c r="N158" s="187"/>
    </row>
    <row r="159" spans="1:14">
      <c r="A159" s="25"/>
      <c r="B159" s="30"/>
      <c r="C159" s="33"/>
      <c r="D159" s="261"/>
      <c r="E159" s="149"/>
      <c r="F159" s="29"/>
      <c r="G159" s="188"/>
      <c r="H159" s="187"/>
      <c r="I159" s="187"/>
      <c r="J159" s="187"/>
      <c r="K159" s="187"/>
      <c r="L159" s="187"/>
      <c r="M159" s="187"/>
      <c r="N159" s="187"/>
    </row>
    <row r="160" spans="1:14" ht="52.5" customHeight="1">
      <c r="A160" s="25">
        <f>COUNT($A$1:A159)+1</f>
        <v>27</v>
      </c>
      <c r="B160" s="26" t="s">
        <v>18</v>
      </c>
      <c r="C160" s="140"/>
      <c r="D160" s="265"/>
      <c r="E160" s="149"/>
      <c r="F160" s="29"/>
      <c r="G160" s="188"/>
      <c r="H160" s="187"/>
      <c r="I160" s="187"/>
      <c r="J160" s="187"/>
      <c r="K160" s="187"/>
      <c r="L160" s="187"/>
      <c r="M160" s="187"/>
      <c r="N160" s="187"/>
    </row>
    <row r="161" spans="1:14">
      <c r="A161" s="25"/>
      <c r="B161" s="213" t="s">
        <v>123</v>
      </c>
      <c r="C161" s="33" t="s">
        <v>148</v>
      </c>
      <c r="D161" s="261">
        <v>1</v>
      </c>
      <c r="E161" s="149"/>
      <c r="F161" s="29"/>
      <c r="G161" s="188"/>
      <c r="H161" s="187"/>
      <c r="I161" s="187"/>
      <c r="J161" s="187"/>
      <c r="K161" s="187"/>
      <c r="L161" s="187"/>
      <c r="M161" s="187"/>
      <c r="N161" s="187"/>
    </row>
    <row r="162" spans="1:14">
      <c r="A162" s="25"/>
      <c r="B162" s="213" t="s">
        <v>29</v>
      </c>
      <c r="C162" s="33" t="s">
        <v>148</v>
      </c>
      <c r="D162" s="261">
        <v>1</v>
      </c>
      <c r="E162" s="149"/>
      <c r="F162" s="29"/>
      <c r="G162" s="188"/>
      <c r="H162" s="187"/>
      <c r="I162" s="187"/>
      <c r="J162" s="187"/>
      <c r="K162" s="187"/>
      <c r="L162" s="187"/>
      <c r="M162" s="187"/>
      <c r="N162" s="187"/>
    </row>
    <row r="163" spans="1:14">
      <c r="A163" s="25"/>
      <c r="B163" s="30"/>
      <c r="C163" s="33"/>
      <c r="D163" s="261"/>
      <c r="E163" s="149"/>
      <c r="F163" s="29"/>
      <c r="G163" s="187"/>
      <c r="H163" s="187"/>
      <c r="I163" s="187"/>
      <c r="J163" s="187"/>
      <c r="K163" s="187"/>
      <c r="L163" s="187"/>
      <c r="M163" s="187"/>
      <c r="N163" s="187"/>
    </row>
    <row r="164" spans="1:14" ht="65.25" customHeight="1">
      <c r="A164" s="25">
        <f>COUNT($A$1:A163)+1</f>
        <v>28</v>
      </c>
      <c r="B164" s="26" t="s">
        <v>532</v>
      </c>
      <c r="C164" s="140"/>
      <c r="D164" s="265"/>
      <c r="E164" s="149"/>
      <c r="F164" s="29"/>
      <c r="G164" s="187"/>
      <c r="H164" s="187"/>
      <c r="I164" s="187"/>
      <c r="J164" s="187"/>
      <c r="K164" s="187"/>
      <c r="L164" s="187"/>
      <c r="M164" s="187"/>
      <c r="N164" s="187"/>
    </row>
    <row r="165" spans="1:14">
      <c r="A165" s="25"/>
      <c r="B165" s="206" t="s">
        <v>534</v>
      </c>
      <c r="C165" s="140"/>
      <c r="D165" s="265"/>
      <c r="E165" s="149"/>
      <c r="F165" s="29"/>
      <c r="G165" s="187"/>
      <c r="H165" s="187"/>
      <c r="I165" s="187"/>
      <c r="J165" s="187"/>
      <c r="K165" s="187"/>
      <c r="L165" s="187"/>
      <c r="M165" s="187"/>
      <c r="N165" s="187"/>
    </row>
    <row r="166" spans="1:14">
      <c r="A166" s="25"/>
      <c r="B166" s="206" t="s">
        <v>533</v>
      </c>
      <c r="C166" s="140"/>
      <c r="D166" s="265"/>
      <c r="E166" s="149"/>
      <c r="F166" s="29"/>
      <c r="G166" s="187"/>
      <c r="H166" s="187"/>
      <c r="I166" s="187"/>
      <c r="J166" s="187"/>
      <c r="K166" s="187"/>
      <c r="L166" s="187"/>
      <c r="M166" s="187"/>
      <c r="N166" s="187"/>
    </row>
    <row r="167" spans="1:14" ht="27" customHeight="1">
      <c r="A167" s="25"/>
      <c r="B167" s="205" t="s">
        <v>535</v>
      </c>
      <c r="C167" s="221" t="s">
        <v>149</v>
      </c>
      <c r="D167" s="261">
        <v>1</v>
      </c>
      <c r="E167" s="149"/>
      <c r="F167" s="29"/>
      <c r="G167" s="187"/>
      <c r="H167" s="187"/>
      <c r="I167" s="187"/>
      <c r="J167" s="187"/>
      <c r="K167" s="187"/>
      <c r="L167" s="187"/>
      <c r="M167" s="187"/>
      <c r="N167" s="187"/>
    </row>
    <row r="168" spans="1:14">
      <c r="A168" s="25"/>
      <c r="B168" s="30"/>
      <c r="C168" s="33"/>
      <c r="D168" s="261"/>
      <c r="E168" s="149"/>
      <c r="F168" s="29"/>
      <c r="G168" s="187"/>
      <c r="H168" s="187"/>
      <c r="I168" s="187"/>
      <c r="J168" s="187"/>
      <c r="K168" s="187"/>
      <c r="L168" s="187"/>
      <c r="M168" s="187"/>
      <c r="N168" s="187"/>
    </row>
    <row r="169" spans="1:14">
      <c r="A169" s="25">
        <f>COUNT($A$1:A168)+1</f>
        <v>29</v>
      </c>
      <c r="B169" s="40" t="s">
        <v>116</v>
      </c>
      <c r="C169" s="33"/>
      <c r="D169" s="261"/>
      <c r="E169" s="198"/>
      <c r="F169" s="178"/>
      <c r="G169" s="187"/>
      <c r="H169" s="187"/>
      <c r="I169" s="187"/>
      <c r="J169" s="187"/>
      <c r="K169" s="187"/>
      <c r="L169" s="187"/>
      <c r="M169" s="187"/>
      <c r="N169" s="187"/>
    </row>
    <row r="170" spans="1:14">
      <c r="A170" s="25"/>
      <c r="B170" s="206" t="s">
        <v>539</v>
      </c>
      <c r="C170" s="140"/>
      <c r="D170" s="265"/>
      <c r="E170" s="149"/>
      <c r="F170" s="29"/>
      <c r="G170" s="187"/>
      <c r="H170" s="187"/>
      <c r="I170" s="187"/>
      <c r="J170" s="187"/>
      <c r="K170" s="187"/>
      <c r="L170" s="187"/>
      <c r="M170" s="187"/>
      <c r="N170" s="187"/>
    </row>
    <row r="171" spans="1:14">
      <c r="A171" s="25"/>
      <c r="B171" s="206" t="s">
        <v>533</v>
      </c>
      <c r="C171" s="140"/>
      <c r="D171" s="265"/>
      <c r="E171" s="149"/>
      <c r="F171" s="29"/>
      <c r="G171" s="187"/>
      <c r="H171" s="187"/>
      <c r="I171" s="187"/>
      <c r="J171" s="187"/>
      <c r="K171" s="187"/>
      <c r="L171" s="187"/>
      <c r="M171" s="187"/>
      <c r="N171" s="187"/>
    </row>
    <row r="172" spans="1:14" ht="27" customHeight="1">
      <c r="A172" s="25"/>
      <c r="B172" s="205" t="s">
        <v>538</v>
      </c>
      <c r="C172" s="221" t="s">
        <v>149</v>
      </c>
      <c r="D172" s="261">
        <v>1</v>
      </c>
      <c r="E172" s="149"/>
      <c r="F172" s="29"/>
      <c r="G172" s="187"/>
      <c r="H172" s="187"/>
      <c r="I172" s="187"/>
      <c r="J172" s="187"/>
      <c r="K172" s="187"/>
      <c r="L172" s="187"/>
      <c r="M172" s="187"/>
      <c r="N172" s="187"/>
    </row>
    <row r="173" spans="1:14">
      <c r="A173" s="25"/>
      <c r="B173" s="30"/>
      <c r="C173" s="33"/>
      <c r="D173" s="261"/>
      <c r="E173" s="149"/>
      <c r="F173" s="29"/>
      <c r="G173" s="187"/>
      <c r="H173" s="187"/>
      <c r="I173" s="187"/>
      <c r="J173" s="187"/>
      <c r="K173" s="187"/>
      <c r="L173" s="187"/>
      <c r="M173" s="187"/>
      <c r="N173" s="187"/>
    </row>
    <row r="174" spans="1:14">
      <c r="A174" s="25">
        <f>COUNT($A$1:A173)+1</f>
        <v>30</v>
      </c>
      <c r="B174" s="40" t="s">
        <v>116</v>
      </c>
      <c r="C174" s="33"/>
      <c r="D174" s="261"/>
      <c r="E174" s="198"/>
      <c r="F174" s="178"/>
      <c r="G174" s="187"/>
      <c r="H174" s="187"/>
      <c r="I174" s="187"/>
      <c r="J174" s="187"/>
      <c r="K174" s="187"/>
      <c r="L174" s="187"/>
      <c r="M174" s="187"/>
      <c r="N174" s="187"/>
    </row>
    <row r="175" spans="1:14">
      <c r="A175" s="25"/>
      <c r="B175" s="206" t="s">
        <v>542</v>
      </c>
      <c r="C175" s="140"/>
      <c r="D175" s="265"/>
      <c r="E175" s="149"/>
      <c r="F175" s="29"/>
      <c r="G175" s="187"/>
      <c r="H175" s="187"/>
      <c r="I175" s="187"/>
      <c r="J175" s="187"/>
      <c r="K175" s="187"/>
      <c r="L175" s="187"/>
      <c r="M175" s="187"/>
      <c r="N175" s="187"/>
    </row>
    <row r="176" spans="1:14">
      <c r="A176" s="25"/>
      <c r="B176" s="206" t="s">
        <v>533</v>
      </c>
      <c r="C176" s="140"/>
      <c r="D176" s="265"/>
      <c r="E176" s="149"/>
      <c r="F176" s="29"/>
      <c r="G176" s="187"/>
      <c r="H176" s="187"/>
      <c r="I176" s="187"/>
      <c r="J176" s="187"/>
      <c r="K176" s="187"/>
      <c r="L176" s="187"/>
      <c r="M176" s="187"/>
      <c r="N176" s="187"/>
    </row>
    <row r="177" spans="1:14" ht="27" customHeight="1">
      <c r="A177" s="25"/>
      <c r="B177" s="205" t="s">
        <v>540</v>
      </c>
      <c r="C177" s="221" t="s">
        <v>149</v>
      </c>
      <c r="D177" s="261">
        <v>1</v>
      </c>
      <c r="E177" s="149"/>
      <c r="F177" s="29"/>
      <c r="G177" s="187"/>
      <c r="H177" s="187"/>
      <c r="I177" s="187"/>
      <c r="J177" s="187"/>
      <c r="K177" s="187"/>
      <c r="L177" s="187"/>
      <c r="M177" s="187"/>
      <c r="N177" s="187"/>
    </row>
    <row r="178" spans="1:14">
      <c r="A178" s="25"/>
      <c r="B178" s="30"/>
      <c r="C178" s="33"/>
      <c r="D178" s="261"/>
      <c r="E178" s="149"/>
      <c r="F178" s="29"/>
      <c r="G178" s="187"/>
      <c r="H178" s="187"/>
      <c r="I178" s="187"/>
      <c r="J178" s="187"/>
      <c r="K178" s="187"/>
      <c r="L178" s="187"/>
      <c r="M178" s="187"/>
      <c r="N178" s="187"/>
    </row>
    <row r="179" spans="1:14">
      <c r="A179" s="25">
        <f>COUNT($A$1:A178)+1</f>
        <v>31</v>
      </c>
      <c r="B179" s="40" t="s">
        <v>116</v>
      </c>
      <c r="C179" s="33"/>
      <c r="D179" s="261"/>
      <c r="E179" s="198"/>
      <c r="F179" s="178"/>
      <c r="G179" s="187"/>
      <c r="H179" s="187"/>
      <c r="I179" s="187"/>
      <c r="J179" s="187"/>
      <c r="K179" s="187"/>
      <c r="L179" s="187"/>
      <c r="M179" s="187"/>
      <c r="N179" s="187"/>
    </row>
    <row r="180" spans="1:14">
      <c r="A180" s="25"/>
      <c r="B180" s="206" t="s">
        <v>543</v>
      </c>
      <c r="C180" s="140"/>
      <c r="D180" s="265"/>
      <c r="E180" s="149"/>
      <c r="F180" s="29"/>
      <c r="G180" s="187"/>
      <c r="H180" s="187"/>
      <c r="I180" s="187"/>
      <c r="J180" s="187"/>
      <c r="K180" s="187"/>
      <c r="L180" s="187"/>
      <c r="M180" s="187"/>
      <c r="N180" s="187"/>
    </row>
    <row r="181" spans="1:14">
      <c r="A181" s="25"/>
      <c r="B181" s="206" t="s">
        <v>533</v>
      </c>
      <c r="C181" s="140"/>
      <c r="D181" s="265"/>
      <c r="E181" s="149"/>
      <c r="F181" s="29"/>
      <c r="G181" s="187"/>
      <c r="H181" s="187"/>
      <c r="I181" s="187"/>
      <c r="J181" s="187"/>
      <c r="K181" s="187"/>
      <c r="L181" s="187"/>
      <c r="M181" s="187"/>
      <c r="N181" s="187"/>
    </row>
    <row r="182" spans="1:14" ht="27" customHeight="1">
      <c r="A182" s="25"/>
      <c r="B182" s="205" t="s">
        <v>541</v>
      </c>
      <c r="C182" s="221" t="s">
        <v>149</v>
      </c>
      <c r="D182" s="261">
        <v>1</v>
      </c>
      <c r="E182" s="149"/>
      <c r="F182" s="29"/>
      <c r="G182" s="187"/>
      <c r="H182" s="187"/>
      <c r="I182" s="187"/>
      <c r="J182" s="187"/>
      <c r="K182" s="187"/>
      <c r="L182" s="187"/>
      <c r="M182" s="187"/>
      <c r="N182" s="187"/>
    </row>
    <row r="183" spans="1:14">
      <c r="A183" s="25"/>
      <c r="B183" s="30"/>
      <c r="C183" s="33"/>
      <c r="D183" s="261"/>
      <c r="E183" s="149"/>
      <c r="F183" s="29"/>
      <c r="G183" s="187"/>
      <c r="H183" s="187"/>
      <c r="I183" s="187"/>
      <c r="J183" s="187"/>
      <c r="K183" s="187"/>
      <c r="L183" s="187"/>
      <c r="M183" s="187"/>
      <c r="N183" s="187"/>
    </row>
    <row r="184" spans="1:14" ht="52.5" customHeight="1">
      <c r="A184" s="25">
        <f>COUNT($A$1:A183)+1</f>
        <v>32</v>
      </c>
      <c r="B184" s="204" t="s">
        <v>153</v>
      </c>
      <c r="C184" s="221"/>
      <c r="D184" s="263"/>
      <c r="E184" s="223"/>
      <c r="F184" s="211"/>
      <c r="G184" s="187"/>
      <c r="H184" s="187"/>
      <c r="I184" s="187"/>
      <c r="J184" s="187"/>
      <c r="K184" s="187"/>
      <c r="L184" s="187"/>
      <c r="M184" s="187"/>
      <c r="N184" s="187"/>
    </row>
    <row r="185" spans="1:14" ht="64.5" customHeight="1">
      <c r="A185" s="25"/>
      <c r="B185" s="235" t="s">
        <v>271</v>
      </c>
      <c r="C185" s="221"/>
      <c r="D185" s="263"/>
      <c r="E185" s="223"/>
      <c r="F185" s="211"/>
      <c r="G185" s="187"/>
      <c r="H185" s="187"/>
      <c r="I185" s="187"/>
      <c r="J185" s="187"/>
      <c r="K185" s="187"/>
      <c r="L185" s="187"/>
      <c r="M185" s="187"/>
      <c r="N185" s="187"/>
    </row>
    <row r="186" spans="1:14">
      <c r="A186" s="25"/>
      <c r="B186" s="205" t="s">
        <v>223</v>
      </c>
      <c r="C186" s="221"/>
      <c r="D186" s="263"/>
      <c r="E186" s="223"/>
      <c r="F186" s="211"/>
      <c r="G186" s="187"/>
      <c r="H186" s="187"/>
      <c r="I186" s="187"/>
      <c r="J186" s="187"/>
      <c r="K186" s="187"/>
      <c r="L186" s="187"/>
      <c r="M186" s="187"/>
      <c r="N186" s="187"/>
    </row>
    <row r="187" spans="1:14">
      <c r="A187" s="25"/>
      <c r="B187" s="235" t="s">
        <v>157</v>
      </c>
      <c r="C187" s="221" t="s">
        <v>149</v>
      </c>
      <c r="D187" s="263">
        <v>5</v>
      </c>
      <c r="E187" s="219"/>
      <c r="F187" s="230"/>
      <c r="G187" s="187"/>
      <c r="H187" s="187"/>
      <c r="I187" s="187"/>
      <c r="J187" s="187"/>
      <c r="K187" s="187"/>
      <c r="L187" s="187"/>
      <c r="M187" s="187"/>
      <c r="N187" s="187"/>
    </row>
    <row r="188" spans="1:14">
      <c r="A188" s="25"/>
      <c r="B188" s="30"/>
      <c r="C188" s="33"/>
      <c r="D188" s="261"/>
      <c r="E188" s="149"/>
      <c r="F188" s="29"/>
      <c r="G188" s="187"/>
      <c r="H188" s="187"/>
      <c r="I188" s="187"/>
      <c r="J188" s="187"/>
      <c r="K188" s="187"/>
      <c r="L188" s="187"/>
      <c r="M188" s="187"/>
      <c r="N188" s="187"/>
    </row>
    <row r="189" spans="1:14">
      <c r="A189" s="25">
        <f>COUNT($A$1:A188)+1</f>
        <v>33</v>
      </c>
      <c r="B189" s="205" t="s">
        <v>116</v>
      </c>
      <c r="C189" s="221"/>
      <c r="D189" s="263"/>
      <c r="E189" s="219"/>
      <c r="F189" s="230"/>
      <c r="G189" s="187"/>
      <c r="H189" s="187"/>
      <c r="I189" s="187"/>
      <c r="J189" s="187"/>
      <c r="K189" s="187"/>
      <c r="L189" s="187"/>
      <c r="M189" s="187"/>
      <c r="N189" s="187"/>
    </row>
    <row r="190" spans="1:14" ht="40.5" customHeight="1">
      <c r="A190" s="25"/>
      <c r="B190" s="235" t="s">
        <v>272</v>
      </c>
      <c r="C190" s="221"/>
      <c r="D190" s="263"/>
      <c r="E190" s="219"/>
      <c r="F190" s="230"/>
      <c r="G190" s="187"/>
      <c r="H190" s="187"/>
      <c r="I190" s="187"/>
      <c r="J190" s="187"/>
      <c r="K190" s="187"/>
      <c r="L190" s="187"/>
      <c r="M190" s="187"/>
      <c r="N190" s="187"/>
    </row>
    <row r="191" spans="1:14">
      <c r="A191" s="25"/>
      <c r="B191" s="205" t="s">
        <v>224</v>
      </c>
      <c r="C191" s="221"/>
      <c r="D191" s="263"/>
      <c r="E191" s="223"/>
      <c r="F191" s="211"/>
      <c r="G191" s="187"/>
      <c r="H191" s="187"/>
      <c r="I191" s="187"/>
      <c r="J191" s="187"/>
      <c r="K191" s="187"/>
      <c r="L191" s="187"/>
      <c r="M191" s="187"/>
      <c r="N191" s="187"/>
    </row>
    <row r="192" spans="1:14">
      <c r="A192" s="25"/>
      <c r="B192" s="235" t="s">
        <v>155</v>
      </c>
      <c r="C192" s="221" t="s">
        <v>149</v>
      </c>
      <c r="D192" s="263">
        <v>5</v>
      </c>
      <c r="E192" s="219"/>
      <c r="F192" s="230"/>
      <c r="G192" s="187"/>
      <c r="H192" s="187"/>
      <c r="I192" s="187"/>
      <c r="J192" s="187"/>
      <c r="K192" s="187"/>
      <c r="L192" s="187"/>
      <c r="M192" s="187"/>
      <c r="N192" s="187"/>
    </row>
    <row r="193" spans="1:14">
      <c r="A193" s="207"/>
      <c r="B193" s="235" t="s">
        <v>576</v>
      </c>
      <c r="C193" s="221" t="s">
        <v>149</v>
      </c>
      <c r="D193" s="263">
        <v>1</v>
      </c>
      <c r="E193" s="219"/>
      <c r="F193" s="230"/>
      <c r="G193" s="187"/>
      <c r="H193" s="187"/>
      <c r="I193" s="187"/>
      <c r="J193" s="187"/>
      <c r="K193" s="187"/>
      <c r="L193" s="187"/>
      <c r="M193" s="187"/>
      <c r="N193" s="187"/>
    </row>
    <row r="194" spans="1:14">
      <c r="A194" s="25"/>
      <c r="B194" s="235" t="s">
        <v>156</v>
      </c>
      <c r="C194" s="221" t="s">
        <v>149</v>
      </c>
      <c r="D194" s="263">
        <v>2</v>
      </c>
      <c r="E194" s="219"/>
      <c r="F194" s="230"/>
      <c r="G194" s="187"/>
      <c r="H194" s="187"/>
      <c r="I194" s="187"/>
      <c r="J194" s="187"/>
      <c r="K194" s="187"/>
      <c r="L194" s="187"/>
      <c r="M194" s="187"/>
      <c r="N194" s="187"/>
    </row>
    <row r="195" spans="1:14">
      <c r="A195" s="25"/>
      <c r="B195" s="30"/>
      <c r="C195" s="33"/>
      <c r="D195" s="261"/>
      <c r="E195" s="149"/>
      <c r="F195" s="29"/>
      <c r="G195" s="187"/>
      <c r="H195" s="187"/>
      <c r="I195" s="187"/>
      <c r="J195" s="187"/>
      <c r="K195" s="187"/>
      <c r="L195" s="187"/>
      <c r="M195" s="187"/>
      <c r="N195" s="187"/>
    </row>
    <row r="196" spans="1:14" ht="52.5" customHeight="1">
      <c r="A196" s="25">
        <f>COUNT($A$1:A195)+1</f>
        <v>34</v>
      </c>
      <c r="B196" s="204" t="s">
        <v>154</v>
      </c>
      <c r="C196" s="221"/>
      <c r="D196" s="263"/>
      <c r="E196" s="223"/>
      <c r="F196" s="211"/>
      <c r="G196" s="187"/>
      <c r="H196" s="187"/>
      <c r="I196" s="187"/>
      <c r="J196" s="187"/>
      <c r="K196" s="187"/>
      <c r="L196" s="187"/>
      <c r="M196" s="187"/>
      <c r="N196" s="187"/>
    </row>
    <row r="197" spans="1:14" ht="64.5" customHeight="1">
      <c r="A197" s="25"/>
      <c r="B197" s="235" t="s">
        <v>271</v>
      </c>
      <c r="C197" s="221"/>
      <c r="D197" s="263"/>
      <c r="E197" s="223"/>
      <c r="F197" s="211"/>
      <c r="G197" s="187"/>
      <c r="H197" s="187"/>
      <c r="I197" s="187"/>
      <c r="J197" s="187"/>
      <c r="K197" s="187"/>
      <c r="L197" s="187"/>
      <c r="M197" s="187"/>
      <c r="N197" s="187"/>
    </row>
    <row r="198" spans="1:14">
      <c r="A198" s="25"/>
      <c r="B198" s="205" t="s">
        <v>225</v>
      </c>
      <c r="C198" s="221"/>
      <c r="D198" s="263"/>
      <c r="E198" s="223"/>
      <c r="F198" s="211"/>
      <c r="G198" s="187"/>
      <c r="H198" s="187"/>
      <c r="I198" s="187"/>
      <c r="J198" s="187"/>
      <c r="K198" s="187"/>
      <c r="L198" s="187"/>
      <c r="M198" s="187"/>
      <c r="N198" s="187"/>
    </row>
    <row r="199" spans="1:14">
      <c r="A199" s="25"/>
      <c r="B199" s="235" t="s">
        <v>160</v>
      </c>
      <c r="C199" s="221" t="s">
        <v>149</v>
      </c>
      <c r="D199" s="263">
        <v>12</v>
      </c>
      <c r="E199" s="219"/>
      <c r="F199" s="230"/>
      <c r="G199" s="187"/>
      <c r="H199" s="187"/>
      <c r="I199" s="187"/>
      <c r="J199" s="187"/>
      <c r="K199" s="187"/>
      <c r="L199" s="187"/>
      <c r="M199" s="187"/>
      <c r="N199" s="187"/>
    </row>
    <row r="200" spans="1:14">
      <c r="A200" s="25"/>
      <c r="B200" s="235" t="s">
        <v>159</v>
      </c>
      <c r="C200" s="221" t="s">
        <v>149</v>
      </c>
      <c r="D200" s="263">
        <v>2</v>
      </c>
      <c r="E200" s="219"/>
      <c r="F200" s="230"/>
      <c r="G200" s="187"/>
      <c r="H200" s="187"/>
      <c r="I200" s="187"/>
      <c r="J200" s="187"/>
      <c r="K200" s="187"/>
      <c r="L200" s="187"/>
      <c r="M200" s="187"/>
      <c r="N200" s="187"/>
    </row>
    <row r="201" spans="1:14">
      <c r="A201" s="25"/>
      <c r="B201" s="235" t="s">
        <v>158</v>
      </c>
      <c r="C201" s="221" t="s">
        <v>149</v>
      </c>
      <c r="D201" s="263">
        <v>2</v>
      </c>
      <c r="E201" s="219"/>
      <c r="F201" s="230"/>
      <c r="G201" s="187"/>
      <c r="H201" s="187"/>
      <c r="I201" s="187"/>
      <c r="J201" s="187"/>
      <c r="K201" s="187"/>
      <c r="L201" s="187"/>
      <c r="M201" s="187"/>
      <c r="N201" s="187"/>
    </row>
    <row r="202" spans="1:14">
      <c r="A202" s="25"/>
      <c r="B202" s="30"/>
      <c r="C202" s="33"/>
      <c r="D202" s="261"/>
      <c r="E202" s="149"/>
      <c r="F202" s="29"/>
      <c r="G202" s="187"/>
      <c r="H202" s="187"/>
      <c r="I202" s="187"/>
      <c r="J202" s="187"/>
      <c r="K202" s="187"/>
      <c r="L202" s="187"/>
      <c r="M202" s="187"/>
      <c r="N202" s="187"/>
    </row>
    <row r="203" spans="1:14">
      <c r="A203" s="25">
        <f>COUNT($A$1:A202)+1</f>
        <v>35</v>
      </c>
      <c r="B203" s="205" t="s">
        <v>116</v>
      </c>
      <c r="C203" s="221"/>
      <c r="D203" s="263"/>
      <c r="E203" s="219"/>
      <c r="F203" s="230"/>
      <c r="G203" s="187"/>
      <c r="H203" s="187"/>
      <c r="I203" s="187"/>
      <c r="J203" s="187"/>
      <c r="K203" s="187"/>
      <c r="L203" s="187"/>
      <c r="M203" s="187"/>
      <c r="N203" s="187"/>
    </row>
    <row r="204" spans="1:14" ht="40.5" customHeight="1">
      <c r="A204" s="25"/>
      <c r="B204" s="235" t="s">
        <v>272</v>
      </c>
      <c r="C204" s="221"/>
      <c r="D204" s="263"/>
      <c r="E204" s="219"/>
      <c r="F204" s="230"/>
      <c r="G204" s="187"/>
      <c r="H204" s="187"/>
      <c r="I204" s="187"/>
      <c r="J204" s="187"/>
      <c r="K204" s="187"/>
      <c r="L204" s="187"/>
      <c r="M204" s="187"/>
      <c r="N204" s="187"/>
    </row>
    <row r="205" spans="1:14">
      <c r="A205" s="25"/>
      <c r="B205" s="205" t="s">
        <v>226</v>
      </c>
      <c r="C205" s="221"/>
      <c r="D205" s="263"/>
      <c r="E205" s="223"/>
      <c r="F205" s="211"/>
      <c r="G205" s="187"/>
      <c r="H205" s="187"/>
      <c r="I205" s="187"/>
      <c r="J205" s="187"/>
      <c r="K205" s="187"/>
      <c r="L205" s="187"/>
      <c r="M205" s="187"/>
      <c r="N205" s="187"/>
    </row>
    <row r="206" spans="1:14">
      <c r="A206" s="25"/>
      <c r="B206" s="235" t="s">
        <v>161</v>
      </c>
      <c r="C206" s="221" t="s">
        <v>149</v>
      </c>
      <c r="D206" s="263">
        <v>2</v>
      </c>
      <c r="E206" s="219"/>
      <c r="F206" s="230"/>
      <c r="G206" s="187"/>
      <c r="H206" s="187"/>
      <c r="I206" s="187"/>
      <c r="J206" s="187"/>
      <c r="K206" s="187"/>
      <c r="L206" s="187"/>
      <c r="M206" s="187"/>
      <c r="N206" s="187"/>
    </row>
    <row r="207" spans="1:14">
      <c r="A207" s="25"/>
      <c r="B207" s="235" t="s">
        <v>162</v>
      </c>
      <c r="C207" s="221" t="s">
        <v>149</v>
      </c>
      <c r="D207" s="263">
        <v>3</v>
      </c>
      <c r="E207" s="219"/>
      <c r="F207" s="230"/>
      <c r="G207" s="187"/>
      <c r="H207" s="187"/>
      <c r="I207" s="187"/>
      <c r="J207" s="187"/>
      <c r="K207" s="187"/>
      <c r="L207" s="187"/>
      <c r="M207" s="187"/>
      <c r="N207" s="187"/>
    </row>
    <row r="208" spans="1:14">
      <c r="A208" s="25"/>
      <c r="B208" s="235" t="s">
        <v>163</v>
      </c>
      <c r="C208" s="221" t="s">
        <v>149</v>
      </c>
      <c r="D208" s="263">
        <v>4</v>
      </c>
      <c r="E208" s="219"/>
      <c r="F208" s="230"/>
      <c r="G208" s="187"/>
      <c r="H208" s="187"/>
      <c r="I208" s="187"/>
      <c r="J208" s="187"/>
      <c r="K208" s="187"/>
      <c r="L208" s="187"/>
      <c r="M208" s="187"/>
      <c r="N208" s="187"/>
    </row>
    <row r="209" spans="1:14">
      <c r="A209" s="25"/>
      <c r="B209" s="235" t="s">
        <v>546</v>
      </c>
      <c r="C209" s="221" t="s">
        <v>149</v>
      </c>
      <c r="D209" s="263">
        <v>2</v>
      </c>
      <c r="E209" s="219"/>
      <c r="F209" s="230"/>
      <c r="G209" s="187"/>
      <c r="H209" s="187"/>
      <c r="I209" s="187"/>
      <c r="J209" s="187"/>
      <c r="K209" s="187"/>
      <c r="L209" s="187"/>
      <c r="M209" s="187"/>
      <c r="N209" s="187"/>
    </row>
    <row r="210" spans="1:14">
      <c r="A210" s="25"/>
      <c r="B210" s="30"/>
      <c r="C210" s="33"/>
      <c r="D210" s="261"/>
      <c r="E210" s="149"/>
      <c r="F210" s="29"/>
      <c r="G210" s="187"/>
      <c r="H210" s="187"/>
      <c r="I210" s="187"/>
      <c r="J210" s="187"/>
      <c r="K210" s="187"/>
      <c r="L210" s="187"/>
      <c r="M210" s="187"/>
      <c r="N210" s="187"/>
    </row>
    <row r="211" spans="1:14" ht="64.5" customHeight="1">
      <c r="A211" s="207">
        <f>COUNT($A$1:A210)+1</f>
        <v>36</v>
      </c>
      <c r="B211" s="26" t="s">
        <v>273</v>
      </c>
      <c r="C211" s="140"/>
      <c r="D211" s="265"/>
      <c r="E211" s="149"/>
      <c r="F211" s="29"/>
      <c r="G211" s="187"/>
      <c r="H211" s="187"/>
      <c r="I211" s="187"/>
      <c r="J211" s="187"/>
      <c r="K211" s="187"/>
      <c r="L211" s="187"/>
      <c r="M211" s="187"/>
      <c r="N211" s="187"/>
    </row>
    <row r="212" spans="1:14" ht="25.5">
      <c r="A212" s="25"/>
      <c r="B212" s="205" t="s">
        <v>552</v>
      </c>
      <c r="C212" s="33" t="s">
        <v>90</v>
      </c>
      <c r="D212" s="261">
        <v>375</v>
      </c>
      <c r="E212" s="149"/>
      <c r="F212" s="29"/>
      <c r="G212" s="191"/>
      <c r="H212" s="187"/>
      <c r="I212" s="187"/>
      <c r="J212" s="187"/>
      <c r="K212" s="187"/>
      <c r="L212" s="187"/>
      <c r="M212" s="187"/>
      <c r="N212" s="187"/>
    </row>
    <row r="213" spans="1:14">
      <c r="A213" s="25"/>
      <c r="B213" s="40"/>
      <c r="C213" s="33"/>
      <c r="D213" s="261"/>
      <c r="E213" s="149"/>
      <c r="F213" s="29"/>
      <c r="G213" s="191"/>
      <c r="H213" s="187"/>
      <c r="I213" s="187"/>
      <c r="J213" s="187"/>
      <c r="K213" s="187"/>
      <c r="L213" s="187"/>
      <c r="M213" s="187"/>
      <c r="N213" s="187"/>
    </row>
    <row r="214" spans="1:14" ht="40.5" customHeight="1">
      <c r="A214" s="25">
        <f>COUNT($A$1:A213)+1</f>
        <v>37</v>
      </c>
      <c r="B214" s="26" t="s">
        <v>544</v>
      </c>
      <c r="C214" s="33" t="s">
        <v>90</v>
      </c>
      <c r="D214" s="261">
        <v>223</v>
      </c>
      <c r="E214" s="149"/>
      <c r="F214" s="29"/>
      <c r="G214" s="191"/>
      <c r="H214" s="187"/>
      <c r="I214" s="187"/>
      <c r="J214" s="187"/>
      <c r="K214" s="187"/>
      <c r="L214" s="187"/>
      <c r="M214" s="187"/>
      <c r="N214" s="187"/>
    </row>
    <row r="215" spans="1:14">
      <c r="A215" s="153"/>
      <c r="B215" s="138"/>
      <c r="C215" s="33"/>
      <c r="D215" s="261"/>
      <c r="E215" s="149"/>
      <c r="F215" s="29"/>
      <c r="G215" s="187"/>
      <c r="H215" s="187"/>
      <c r="I215" s="187"/>
      <c r="J215" s="187"/>
      <c r="K215" s="187"/>
      <c r="L215" s="187"/>
      <c r="M215" s="187"/>
      <c r="N215" s="187"/>
    </row>
    <row r="216" spans="1:14" ht="52.5" customHeight="1">
      <c r="A216" s="25">
        <f>COUNT($A$1:A215)+1</f>
        <v>38</v>
      </c>
      <c r="B216" s="26" t="s">
        <v>545</v>
      </c>
      <c r="C216" s="208"/>
      <c r="D216" s="267"/>
      <c r="E216" s="227"/>
      <c r="F216" s="211"/>
      <c r="G216" s="9"/>
      <c r="H216" s="9"/>
      <c r="I216" s="187"/>
      <c r="J216" s="187"/>
      <c r="K216" s="187"/>
      <c r="L216" s="187"/>
      <c r="M216" s="187"/>
      <c r="N216" s="187"/>
    </row>
    <row r="217" spans="1:14">
      <c r="A217" s="153"/>
      <c r="B217" s="206" t="s">
        <v>179</v>
      </c>
      <c r="C217" s="208"/>
      <c r="D217" s="267"/>
      <c r="E217" s="227"/>
      <c r="F217" s="211"/>
      <c r="G217" s="9" t="s">
        <v>194</v>
      </c>
      <c r="H217" s="216" t="s">
        <v>8</v>
      </c>
      <c r="I217" s="187"/>
      <c r="J217" s="187"/>
      <c r="K217" s="187"/>
      <c r="L217" s="187"/>
      <c r="M217" s="187"/>
      <c r="N217" s="187"/>
    </row>
    <row r="218" spans="1:14">
      <c r="A218" s="153"/>
      <c r="B218" s="205" t="s">
        <v>180</v>
      </c>
      <c r="C218" s="254" t="s">
        <v>148</v>
      </c>
      <c r="D218" s="268">
        <v>2</v>
      </c>
      <c r="E218" s="210"/>
      <c r="F218" s="211"/>
      <c r="G218" s="9"/>
      <c r="H218" s="9"/>
      <c r="I218" s="187"/>
      <c r="J218" s="187"/>
      <c r="K218" s="187"/>
      <c r="L218" s="187"/>
      <c r="M218" s="187"/>
      <c r="N218" s="187"/>
    </row>
    <row r="219" spans="1:14">
      <c r="A219" s="153"/>
      <c r="B219" s="138"/>
      <c r="C219" s="33"/>
      <c r="D219" s="261"/>
      <c r="E219" s="149"/>
      <c r="F219" s="29"/>
      <c r="G219" s="187"/>
      <c r="H219" s="187"/>
      <c r="I219" s="187"/>
      <c r="J219" s="187"/>
      <c r="K219" s="187"/>
      <c r="L219" s="187"/>
      <c r="M219" s="187"/>
      <c r="N219" s="187"/>
    </row>
    <row r="220" spans="1:14" ht="61.5" customHeight="1">
      <c r="A220" s="25">
        <f>COUNT($A$1:A219)+1</f>
        <v>39</v>
      </c>
      <c r="B220" s="26" t="s">
        <v>287</v>
      </c>
      <c r="C220" s="33" t="s">
        <v>149</v>
      </c>
      <c r="D220" s="261">
        <v>1</v>
      </c>
      <c r="E220" s="149"/>
      <c r="F220" s="29"/>
      <c r="G220" s="187"/>
      <c r="H220" s="187"/>
      <c r="I220" s="187"/>
      <c r="J220" s="187"/>
      <c r="K220" s="187"/>
      <c r="L220" s="187"/>
      <c r="M220" s="187"/>
      <c r="N220" s="187"/>
    </row>
    <row r="221" spans="1:14">
      <c r="A221" s="153"/>
      <c r="B221" s="138"/>
      <c r="C221" s="33"/>
      <c r="D221" s="261"/>
      <c r="E221" s="149"/>
      <c r="F221" s="29"/>
      <c r="G221" s="187"/>
      <c r="H221" s="187"/>
      <c r="I221" s="187"/>
      <c r="J221" s="187"/>
      <c r="K221" s="187"/>
      <c r="L221" s="187"/>
      <c r="M221" s="187"/>
      <c r="N221" s="187"/>
    </row>
    <row r="222" spans="1:14" ht="27" customHeight="1">
      <c r="A222" s="332">
        <f>COUNT($A$1:A221)+1</f>
        <v>40</v>
      </c>
      <c r="B222" s="337" t="s">
        <v>642</v>
      </c>
      <c r="C222" s="333"/>
      <c r="D222" s="334"/>
      <c r="E222" s="335"/>
      <c r="F222" s="336"/>
      <c r="G222" s="187"/>
      <c r="H222" s="187"/>
      <c r="I222" s="187"/>
      <c r="J222" s="187"/>
      <c r="K222" s="187"/>
      <c r="L222" s="187"/>
      <c r="M222" s="187"/>
      <c r="N222" s="187"/>
    </row>
    <row r="223" spans="1:14">
      <c r="A223" s="25"/>
      <c r="B223" s="138"/>
      <c r="C223" s="140"/>
      <c r="D223" s="269"/>
      <c r="E223" s="142"/>
      <c r="F223" s="148"/>
      <c r="G223" s="187"/>
      <c r="H223" s="187"/>
      <c r="I223" s="187"/>
      <c r="J223" s="187"/>
      <c r="K223" s="187"/>
      <c r="L223" s="187"/>
      <c r="M223" s="187"/>
      <c r="N223" s="187"/>
    </row>
    <row r="224" spans="1:14" ht="40.5" customHeight="1">
      <c r="A224" s="25">
        <f>COUNT($A$1:A223)+1</f>
        <v>41</v>
      </c>
      <c r="B224" s="26" t="s">
        <v>70</v>
      </c>
      <c r="C224" s="36" t="s">
        <v>42</v>
      </c>
      <c r="D224" s="270">
        <v>3</v>
      </c>
      <c r="E224" s="142"/>
      <c r="F224" s="169">
        <f>SUM(F4:F222)*D224/100</f>
        <v>0</v>
      </c>
      <c r="G224" s="187"/>
      <c r="H224" s="187"/>
      <c r="I224" s="187"/>
      <c r="J224" s="187"/>
      <c r="K224" s="187"/>
      <c r="L224" s="187"/>
      <c r="M224" s="187"/>
      <c r="N224" s="187"/>
    </row>
    <row r="225" spans="1:14">
      <c r="A225" s="25" t="s">
        <v>8</v>
      </c>
      <c r="B225" s="138"/>
      <c r="C225" s="140"/>
      <c r="D225" s="269"/>
      <c r="E225" s="142"/>
      <c r="F225" s="148"/>
      <c r="G225" s="187"/>
      <c r="H225" s="187"/>
      <c r="I225" s="187"/>
      <c r="J225" s="187"/>
      <c r="K225" s="187"/>
      <c r="L225" s="187"/>
      <c r="M225" s="187"/>
      <c r="N225" s="187"/>
    </row>
    <row r="226" spans="1:14" ht="40.5" customHeight="1">
      <c r="A226" s="25">
        <f>COUNT($A$1:A225)+1</f>
        <v>42</v>
      </c>
      <c r="B226" s="26" t="s">
        <v>39</v>
      </c>
      <c r="C226" s="36" t="s">
        <v>42</v>
      </c>
      <c r="D226" s="270">
        <v>2</v>
      </c>
      <c r="E226" s="142"/>
      <c r="F226" s="169">
        <f>SUM(F4:F222)*D226/100</f>
        <v>0</v>
      </c>
      <c r="G226" s="187"/>
      <c r="H226" s="187"/>
      <c r="I226" s="187"/>
      <c r="J226" s="187"/>
      <c r="K226" s="187"/>
      <c r="L226" s="187"/>
      <c r="M226" s="187"/>
      <c r="N226" s="187"/>
    </row>
    <row r="227" spans="1:14">
      <c r="A227" s="170"/>
      <c r="B227" s="170"/>
      <c r="C227" s="146"/>
      <c r="D227" s="183"/>
      <c r="E227" s="172"/>
      <c r="F227" s="173"/>
      <c r="G227" s="187"/>
      <c r="H227" s="187"/>
      <c r="I227" s="187"/>
      <c r="J227" s="187"/>
      <c r="K227" s="187"/>
      <c r="L227" s="187"/>
      <c r="M227" s="187"/>
      <c r="N227" s="187"/>
    </row>
    <row r="228" spans="1:14" ht="15" thickBot="1">
      <c r="A228" s="117"/>
      <c r="B228" s="118" t="str">
        <f>$B$1&amp;" skupaj:"</f>
        <v>PREZRAČEVANJE skupaj:</v>
      </c>
      <c r="C228" s="125"/>
      <c r="D228" s="126"/>
      <c r="E228" s="119" t="s">
        <v>78</v>
      </c>
      <c r="F228" s="111">
        <f>SUM(F4:F227)</f>
        <v>0</v>
      </c>
      <c r="G228" s="187"/>
      <c r="H228" s="187"/>
      <c r="I228" s="187"/>
      <c r="J228" s="187"/>
      <c r="K228" s="187"/>
      <c r="L228" s="187"/>
      <c r="M228" s="187"/>
      <c r="N228" s="187"/>
    </row>
    <row r="229" spans="1:14" ht="15" thickTop="1">
      <c r="A229" s="158"/>
      <c r="B229" s="158"/>
      <c r="C229" s="140"/>
      <c r="D229" s="178"/>
      <c r="E229" s="178"/>
      <c r="F229" s="178"/>
      <c r="G229" s="187"/>
      <c r="H229" s="187"/>
      <c r="I229" s="187"/>
      <c r="J229" s="187"/>
      <c r="K229" s="187"/>
      <c r="L229" s="187"/>
      <c r="M229" s="187"/>
      <c r="N229" s="187"/>
    </row>
    <row r="230" spans="1:14">
      <c r="A230" s="158"/>
      <c r="B230" s="158"/>
      <c r="C230" s="140"/>
      <c r="D230" s="178"/>
      <c r="E230" s="178"/>
      <c r="F230" s="178"/>
      <c r="G230" s="187"/>
      <c r="H230" s="187"/>
      <c r="I230" s="187"/>
      <c r="J230" s="187"/>
      <c r="K230" s="187"/>
      <c r="L230" s="187"/>
      <c r="M230" s="187"/>
      <c r="N230" s="187"/>
    </row>
    <row r="231" spans="1:14">
      <c r="A231" s="158"/>
      <c r="B231" s="158"/>
      <c r="C231" s="140"/>
      <c r="D231" s="178"/>
      <c r="E231" s="178"/>
      <c r="F231" s="178"/>
      <c r="G231" s="187"/>
      <c r="H231" s="187"/>
      <c r="I231" s="187"/>
      <c r="J231" s="187"/>
      <c r="K231" s="187"/>
      <c r="L231" s="187"/>
      <c r="M231" s="187"/>
      <c r="N231" s="187"/>
    </row>
    <row r="232" spans="1:14">
      <c r="A232" s="158"/>
      <c r="B232" s="158"/>
      <c r="C232" s="140"/>
      <c r="D232" s="178"/>
      <c r="E232" s="178"/>
      <c r="F232" s="178"/>
      <c r="G232" s="187"/>
      <c r="H232" s="187"/>
      <c r="I232" s="187"/>
      <c r="J232" s="187"/>
      <c r="K232" s="187"/>
      <c r="L232" s="187"/>
      <c r="M232" s="187"/>
      <c r="N232" s="187"/>
    </row>
    <row r="233" spans="1:14">
      <c r="A233" s="158"/>
      <c r="B233" s="158"/>
      <c r="C233" s="140"/>
      <c r="D233" s="178"/>
      <c r="E233" s="178"/>
      <c r="F233" s="178"/>
      <c r="G233" s="187"/>
      <c r="H233" s="187"/>
      <c r="I233" s="187"/>
      <c r="J233" s="187"/>
      <c r="K233" s="187"/>
      <c r="L233" s="187"/>
      <c r="M233" s="187"/>
      <c r="N233" s="187"/>
    </row>
  </sheetData>
  <phoneticPr fontId="18" type="noConversion"/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&amp;10 274/15 - PZI&amp;C&amp;"Arial Narrow,Navadno"Projektantski popis&amp;R&amp;"Arial Narrow,Navadno"&amp;P/&amp;N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16</vt:i4>
      </vt:variant>
    </vt:vector>
  </HeadingPairs>
  <TitlesOfParts>
    <vt:vector size="25" baseType="lpstr">
      <vt:lpstr>NASLOV</vt:lpstr>
      <vt:lpstr>REKAP.</vt:lpstr>
      <vt:lpstr>VODOVOD</vt:lpstr>
      <vt:lpstr>KOTLOVNICA</vt:lpstr>
      <vt:lpstr>TPP</vt:lpstr>
      <vt:lpstr>TP STV</vt:lpstr>
      <vt:lpstr>OGREVANJE</vt:lpstr>
      <vt:lpstr>HLAJENJE</vt:lpstr>
      <vt:lpstr>PREZRACEVANJE</vt:lpstr>
      <vt:lpstr>HLAJENJE!Področje_tiskanja</vt:lpstr>
      <vt:lpstr>KOTLOVNICA!Področje_tiskanja</vt:lpstr>
      <vt:lpstr>NASLOV!Področje_tiskanja</vt:lpstr>
      <vt:lpstr>OGREVANJE!Področje_tiskanja</vt:lpstr>
      <vt:lpstr>PREZRACEVANJE!Področje_tiskanja</vt:lpstr>
      <vt:lpstr>REKAP.!Področje_tiskanja</vt:lpstr>
      <vt:lpstr>'TP STV'!Področje_tiskanja</vt:lpstr>
      <vt:lpstr>TPP!Področje_tiskanja</vt:lpstr>
      <vt:lpstr>VODOVOD!Področje_tiskanja</vt:lpstr>
      <vt:lpstr>HLAJENJE!Tiskanje_naslovov</vt:lpstr>
      <vt:lpstr>KOTLOVNICA!Tiskanje_naslovov</vt:lpstr>
      <vt:lpstr>OGREVANJE!Tiskanje_naslovov</vt:lpstr>
      <vt:lpstr>PREZRACEVANJE!Tiskanje_naslovov</vt:lpstr>
      <vt:lpstr>'TP STV'!Tiskanje_naslovov</vt:lpstr>
      <vt:lpstr>TPP!Tiskanje_naslovov</vt:lpstr>
      <vt:lpstr>VODOVOD!Tiskanje_naslovov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Matjaž Mihelčič JHP</cp:lastModifiedBy>
  <cp:lastPrinted>2016-07-29T10:22:18Z</cp:lastPrinted>
  <dcterms:created xsi:type="dcterms:W3CDTF">2004-06-19T12:08:15Z</dcterms:created>
  <dcterms:modified xsi:type="dcterms:W3CDTF">2016-12-22T11:34:54Z</dcterms:modified>
</cp:coreProperties>
</file>